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Диск Е\Шехавцова Д.А\Отчеты\Оценка качества финансового менеджмента  ГРБС\2025 год\"/>
    </mc:Choice>
  </mc:AlternateContent>
  <bookViews>
    <workbookView xWindow="-120" yWindow="-120" windowWidth="29040" windowHeight="15840" activeTab="2"/>
  </bookViews>
  <sheets>
    <sheet name="Итоги ГА, не имеющие подв.уч." sheetId="6" r:id="rId1"/>
    <sheet name="Итоги ГА, имеющие подв.уч." sheetId="5" r:id="rId2"/>
    <sheet name="ГА, имеющие подвед.учрежд." sheetId="4" r:id="rId3"/>
    <sheet name="ГА, не имеющие подвед.учрежд." sheetId="3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5" l="1"/>
  <c r="E8" i="5" l="1"/>
  <c r="D8" i="5"/>
  <c r="F5" i="5"/>
  <c r="BA8" i="4" l="1"/>
  <c r="AA8" i="4"/>
  <c r="AR9" i="4" l="1"/>
  <c r="BG8" i="4" l="1"/>
  <c r="E9" i="6"/>
  <c r="D9" i="6"/>
  <c r="G5" i="6"/>
  <c r="F6" i="5"/>
  <c r="BJ6" i="4"/>
  <c r="AX9" i="4"/>
  <c r="AV9" i="4"/>
  <c r="AN9" i="4"/>
  <c r="AJ9" i="4"/>
  <c r="F9" i="4"/>
  <c r="B9" i="4"/>
  <c r="G6" i="5" l="1"/>
  <c r="G8" i="5" s="1"/>
  <c r="F8" i="5"/>
  <c r="G4" i="6"/>
  <c r="G6" i="6" l="1"/>
  <c r="BK9" i="3"/>
  <c r="BK8" i="3"/>
  <c r="G7" i="3"/>
  <c r="BL10" i="3" l="1"/>
  <c r="BG10" i="3"/>
  <c r="BA10" i="3"/>
  <c r="J10" i="3"/>
  <c r="AD10" i="3"/>
  <c r="Z10" i="3"/>
  <c r="V10" i="3"/>
  <c r="T10" i="3"/>
  <c r="R10" i="3"/>
  <c r="N10" i="3"/>
  <c r="BH9" i="3" l="1"/>
  <c r="AK7" i="4" l="1"/>
  <c r="AK8" i="4"/>
  <c r="O9" i="3"/>
  <c r="K9" i="3" l="1"/>
  <c r="BK9" i="4" l="1"/>
  <c r="BF9" i="4"/>
  <c r="AZ9" i="4"/>
  <c r="AH9" i="4"/>
  <c r="AD9" i="4"/>
  <c r="Z9" i="4"/>
  <c r="X9" i="4"/>
  <c r="V9" i="4"/>
  <c r="T9" i="4"/>
  <c r="R9" i="4"/>
  <c r="N9" i="4"/>
  <c r="J9" i="4"/>
  <c r="BH8" i="3"/>
  <c r="O8" i="3"/>
  <c r="K8" i="3"/>
  <c r="F9" i="6"/>
  <c r="BM8" i="3" l="1"/>
  <c r="G7" i="6"/>
  <c r="G9" i="6" s="1"/>
  <c r="BK7" i="3" l="1"/>
  <c r="BK6" i="3"/>
  <c r="BJ8" i="4"/>
  <c r="BJ7" i="4"/>
  <c r="BJ9" i="4" l="1"/>
  <c r="BG7" i="4"/>
  <c r="F4" i="5" l="1"/>
  <c r="AS7" i="4"/>
  <c r="AS8" i="4"/>
  <c r="G4" i="5" l="1"/>
  <c r="X10" i="3"/>
  <c r="AH10" i="3"/>
  <c r="AJ10" i="3"/>
  <c r="AN10" i="3"/>
  <c r="AR10" i="3"/>
  <c r="AW10" i="3"/>
  <c r="AY10" i="3"/>
  <c r="B10" i="3"/>
  <c r="BL7" i="4"/>
  <c r="BL8" i="4"/>
  <c r="BL6" i="4"/>
  <c r="BM7" i="3"/>
  <c r="BL9" i="4" l="1"/>
  <c r="BM6" i="3"/>
  <c r="BH7" i="3"/>
  <c r="BB7" i="3"/>
  <c r="AS7" i="3"/>
  <c r="AO7" i="3"/>
  <c r="AK7" i="3"/>
  <c r="O7" i="3"/>
  <c r="K7" i="3"/>
  <c r="C7" i="3"/>
  <c r="BH6" i="3"/>
  <c r="BB6" i="3"/>
  <c r="AS6" i="3"/>
  <c r="AO6" i="3"/>
  <c r="AK6" i="3"/>
  <c r="O6" i="3"/>
  <c r="K6" i="3"/>
  <c r="C6" i="3"/>
  <c r="BG6" i="4"/>
  <c r="BA7" i="4"/>
  <c r="AO7" i="4"/>
  <c r="AO8" i="4"/>
  <c r="O6" i="4"/>
  <c r="K7" i="4"/>
  <c r="K8" i="4"/>
  <c r="K6" i="4"/>
  <c r="G6" i="4"/>
  <c r="C6" i="4"/>
  <c r="O8" i="4" l="1"/>
  <c r="O7" i="4"/>
  <c r="BM9" i="3" l="1"/>
  <c r="BM10" i="3" s="1"/>
  <c r="BK10" i="3"/>
</calcChain>
</file>

<file path=xl/sharedStrings.xml><?xml version="1.0" encoding="utf-8"?>
<sst xmlns="http://schemas.openxmlformats.org/spreadsheetml/2006/main" count="241" uniqueCount="106">
  <si>
    <t>Управление образования администрации Ирбейского района</t>
  </si>
  <si>
    <t>Администрация района</t>
  </si>
  <si>
    <t>Р1 оценка (балл)</t>
  </si>
  <si>
    <t>Р2 оценка (балл)</t>
  </si>
  <si>
    <t>Р3 оценка (балл)</t>
  </si>
  <si>
    <t>Р6 оценка (балл)</t>
  </si>
  <si>
    <t>Рп</t>
  </si>
  <si>
    <t>№ п/п</t>
  </si>
  <si>
    <t>место в рейтинге</t>
  </si>
  <si>
    <t xml:space="preserve">максимальная рейтинговая оценка </t>
  </si>
  <si>
    <t>Среднее значение</t>
  </si>
  <si>
    <t>КФМ</t>
  </si>
  <si>
    <t>MAX</t>
  </si>
  <si>
    <t xml:space="preserve">Q 
Уровень качества финансового менеджмента
</t>
  </si>
  <si>
    <r>
      <t xml:space="preserve">ИТОГО по распорядителю
(к-во баллов)
</t>
    </r>
    <r>
      <rPr>
        <b/>
        <sz val="12"/>
        <color indexed="8"/>
        <rFont val="Times New Roman"/>
        <family val="1"/>
        <charset val="204"/>
      </rPr>
      <t xml:space="preserve">КФМ
</t>
    </r>
    <r>
      <rPr>
        <sz val="12"/>
        <color indexed="8"/>
        <rFont val="Times New Roman"/>
        <family val="1"/>
        <charset val="204"/>
      </rPr>
      <t>(суммарная оценка КФМ)</t>
    </r>
  </si>
  <si>
    <r>
      <t xml:space="preserve">Q
(уровень КФМ)
</t>
    </r>
    <r>
      <rPr>
        <i/>
        <sz val="12"/>
        <color indexed="8"/>
        <rFont val="Times New Roman"/>
        <family val="1"/>
        <charset val="204"/>
      </rPr>
      <t>макс. уровень качества = 1</t>
    </r>
  </si>
  <si>
    <r>
      <t>R</t>
    </r>
    <r>
      <rPr>
        <sz val="12"/>
        <color indexed="8"/>
        <rFont val="Times New Roman"/>
        <family val="1"/>
        <charset val="204"/>
      </rPr>
      <t xml:space="preserve">
(рейтинговая оценка)
</t>
    </r>
    <r>
      <rPr>
        <i/>
        <sz val="12"/>
        <color indexed="8"/>
        <rFont val="Times New Roman"/>
        <family val="1"/>
        <charset val="204"/>
      </rPr>
      <t>макс. рейтинг. оценка = 5</t>
    </r>
  </si>
  <si>
    <t xml:space="preserve">Оценка качества управления доходами </t>
  </si>
  <si>
    <t>P1. Исполнение прогноза поступления доходов районного бюджета (за исключением безвозмездных поступлений) по итогам отчетного финансового года по главному администратору доходов районного бюджета</t>
  </si>
  <si>
    <t>Дфакт</t>
  </si>
  <si>
    <t>Дплан</t>
  </si>
  <si>
    <t>Р2. Взаимодействие с Государственной информационной системой о государственных и муниципальных платежах (далее – ГИС ГМП)</t>
  </si>
  <si>
    <t>N</t>
  </si>
  <si>
    <t>F</t>
  </si>
  <si>
    <t>Оценка качества управления расходами</t>
  </si>
  <si>
    <t>P3. Доля произведенных расходов главного администратора за счет средств районного бюджета (без учета межбюджетных трансфертов, имеющих целевое назначение)</t>
  </si>
  <si>
    <t>Pкис</t>
  </si>
  <si>
    <t>Pкоф</t>
  </si>
  <si>
    <t>Р4. Оценка качества планирования бюджетных ассигнований</t>
  </si>
  <si>
    <t>Р4 оценка (балл)</t>
  </si>
  <si>
    <t>Оуточ</t>
  </si>
  <si>
    <t xml:space="preserve">Оценка качества управления обязательствами </t>
  </si>
  <si>
    <t>Р5 оценка (балл)</t>
  </si>
  <si>
    <t>Р7 оценка (балл)</t>
  </si>
  <si>
    <t>Р7. Соблюдение сроков представления главным администратором годовой бюджетной отчетности</t>
  </si>
  <si>
    <t>Оценка качества ведения учета и составления
 бюджетной отчетности</t>
  </si>
  <si>
    <t>Оценка качества организации и осуществления внутреннего финансового аудита и финансового менеджмента</t>
  </si>
  <si>
    <t>Р8 оценка (балл)</t>
  </si>
  <si>
    <t>Р9. Доля контрольных мероприятий, проведенных органами внешнего и внутреннего государственного (муниципального) финансового контроля в отчетном финансовом году, в ходе которых выявлены бюджетные нарушения</t>
  </si>
  <si>
    <t>Р9 оценка (балл)</t>
  </si>
  <si>
    <t>Кфн</t>
  </si>
  <si>
    <t>Квкм</t>
  </si>
  <si>
    <t>Р10. Доля устраненных главным администратором нарушений и (или) недостатков, выявленных при проведении внутреннего финансового аудита в отчетном финансовом году</t>
  </si>
  <si>
    <t>Р10 оценка (балл)</t>
  </si>
  <si>
    <t>Квн</t>
  </si>
  <si>
    <t>Квф</t>
  </si>
  <si>
    <t>P5. Наличие у главного администратора и подведомственных ему учреждений просроченной дебиторской задолженности (Дтн)</t>
  </si>
  <si>
    <t>P6. Наличие у главного администратора и подведомственных ему учреждений просроченной кредиторской задолженности (Ктп)</t>
  </si>
  <si>
    <t>Р8. Проведение мониторинга качества финансового менеджмента в отношении подведомственных главным администраторам  получателей бюджетных средств, администраторов доходов районного бюджета, администраторов источников финансирования дефицита районного бюджета, наличие и публикация рейтинга результатов их деятельности в сети Интернет, и (или) наличие отчета о результатах проведенного мониторинга качества финансового менеджмента</t>
  </si>
  <si>
    <t>Р11 оценка (балл)</t>
  </si>
  <si>
    <t>Р12 оценка (балл)</t>
  </si>
  <si>
    <t>Рост</t>
  </si>
  <si>
    <t>Рассиг</t>
  </si>
  <si>
    <t>Р13. Оценка использования бюджетных средств подведомственными главному администратору учреждениями на выполнение муниципального задания</t>
  </si>
  <si>
    <t>Р13 оценка (балл)</t>
  </si>
  <si>
    <t>Vo</t>
  </si>
  <si>
    <t>Vc</t>
  </si>
  <si>
    <t>Р14. Доля отклонений фактических значений показателей муниципальных заданий на оказание услуг (выполнение работ) в отчетном финансовом году от плановых значений</t>
  </si>
  <si>
    <t>Р14 оценка (балл)</t>
  </si>
  <si>
    <t xml:space="preserve">Р15. Наличие и размещение на официальном сайте главного администратора утвержденного перечня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</t>
  </si>
  <si>
    <t>Р15 оценка (балл)</t>
  </si>
  <si>
    <t>Р16. Наличие порядка определения стоимости услуг (выполнения работ),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задания, и которым предусмотрено утверждение или согласование главным администратором стоимости услуг (работ)</t>
  </si>
  <si>
    <t>Оценка финансово-экономической деятельности подведомственных главному администратору учреждений</t>
  </si>
  <si>
    <t>Р11. Размещение в полном объеме подведомственными главному администратору учреждениями на официальном сайте в сети Интернет www.bus.gov.ru  информации, предусмотренной разделами I – VI, VIII приложения к Порядку предоставления информации государственным (муниципальным) учреждением, ее размещения на официальном сайте в сети Интернет и ведения указанного сайта, утвержденному приказом Министерства финансов Российской Федерации от 21.07.2011 № 86н, по состоянию на 15 марта текущего года</t>
  </si>
  <si>
    <t>Р12. Доля остатков средств субсидий на цели, не связанные с финансовым обеспечением выполнения муниципального задания на оказание муниципальных услуг (выполнение работ) и субсидий на осуществление капитальных вложений в объекты капитального строительства муниципальной собственности Ирбейского района или приобретение объектов недвижимого имущества в муниципальную собственность Ирбейского района, предоставляемых районным муниципальным бюджетным учреждениям, подведомственным главному администратору, к общему объему бюджетных ассигнований на предоставление субсидий на иные цели и субсидий на капитальные вложения</t>
  </si>
  <si>
    <t xml:space="preserve">Сумма ОЦитоговая </t>
  </si>
  <si>
    <t>n</t>
  </si>
  <si>
    <t>Р16 оценка (балл)</t>
  </si>
  <si>
    <t>Оценка качества управления активами</t>
  </si>
  <si>
    <t xml:space="preserve">Р17 Доля недостач и хищений материальных ценностей </t>
  </si>
  <si>
    <t>Sx</t>
  </si>
  <si>
    <t>Osr</t>
  </si>
  <si>
    <t>Na</t>
  </si>
  <si>
    <t>Mz</t>
  </si>
  <si>
    <t>Р17 оценка (балл)</t>
  </si>
  <si>
    <t>Оценка качества осуществления закупок товаров, работ и услуг для обеспечения муниципальных нужд</t>
  </si>
  <si>
    <t>Р18. Доля поставленных на учет главным администратором бюджетных обязательств на закупку товаров, работ и услуг для обеспечения муниципальных нужд в отчетном финансовом году к совокупному годовому объему закупок, утвержденному главным администратором на отчетный финансовый год</t>
  </si>
  <si>
    <t>Pобяз</t>
  </si>
  <si>
    <t>Pпл</t>
  </si>
  <si>
    <t>Р18 оценка (балл)</t>
  </si>
  <si>
    <t>Ирбейский районный Совет депутатов</t>
  </si>
  <si>
    <t>SPi</t>
  </si>
  <si>
    <t>годовая бюджетная отчетность представлена в установленные сроки</t>
  </si>
  <si>
    <t>-</t>
  </si>
  <si>
    <t>Информация размещена в полном объеме</t>
  </si>
  <si>
    <t>внутренний финансовый аудит не проводился</t>
  </si>
  <si>
    <t>отсутствие рейтинга результатов деятельности подведомственных главному администратору  администраторов средств районного бюджета и отсутствие отчета</t>
  </si>
  <si>
    <t>Оценка качества ведения учета и составления бюджетной отчетности</t>
  </si>
  <si>
    <t>МКУ "Управление культуры и молодёжной политики администрации Ирбейского района"</t>
  </si>
  <si>
    <t>МКУ "Центр физической культуры, спорта и туризма Ирбейского района"</t>
  </si>
  <si>
    <t>Сумма ОЦитоговая /n</t>
  </si>
  <si>
    <t>Наименование главного администратора</t>
  </si>
  <si>
    <t>Главный администратор</t>
  </si>
  <si>
    <t>Максимальный балл (по числу показателей, применимых для данного конкретного ГА)</t>
  </si>
  <si>
    <t>Финансово-экономическое управление администрации Ирбейского района</t>
  </si>
  <si>
    <t>Контрольно-счетный орган Ирбейского района</t>
  </si>
  <si>
    <t>порядок  определения стоимости  услуг, оказываемых подведомственными учреждениями на платной основе в рамках предпринимательской и иной приносящей доход деятельности и (или) сверх установленного муниципального задания на оказание услуг (выполнение работ) утвержден</t>
  </si>
  <si>
    <t>годовая бюджетная отчетность не представлена в установленные сроки</t>
  </si>
  <si>
    <t xml:space="preserve">перечень платных услуг отсутствует на официальном сайте главного администратора </t>
  </si>
  <si>
    <t>информация не предоставлена</t>
  </si>
  <si>
    <t>Расчёт оценки качества финансового менеджмента главных администраторов, не имеющих подведомственных учреждений, за 2024 год</t>
  </si>
  <si>
    <t>Рейтинговая оценка качества финансового менеджмента главных администраторов, не имеющих подведомственные учреждения, за 2024 год</t>
  </si>
  <si>
    <t>Информация не размещена в полном объеме</t>
  </si>
  <si>
    <t xml:space="preserve">перечень платных услуг размещен на официальном сайте главного администратора </t>
  </si>
  <si>
    <t>Расчёт оценки качества финансового менеджмента главных администраторов, имеющих подведомственные учреждения, за 2024 год</t>
  </si>
  <si>
    <t>Рейтинговая оценка качества финансового менеджмента главных администраторов, имеющих подведомственные учреждения,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</si>
</sst>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top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Alignment="1">
      <alignment wrapText="1"/>
    </xf>
    <xf numFmtId="0" fontId="0" fillId="0" borderId="0" xfId="0" applyFill="1" applyAlignment="1">
      <alignment horizontal="center"/>
    </xf>
    <xf numFmtId="0" fontId="11" fillId="3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4" fontId="11" fillId="0" borderId="1" xfId="0" applyNumberFormat="1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5" fillId="3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/>
    <xf numFmtId="0" fontId="14" fillId="2" borderId="1" xfId="0" applyFont="1" applyFill="1" applyBorder="1"/>
    <xf numFmtId="2" fontId="14" fillId="2" borderId="1" xfId="0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2" fontId="11" fillId="4" borderId="1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/>
    <xf numFmtId="1" fontId="14" fillId="2" borderId="1" xfId="0" applyNumberFormat="1" applyFont="1" applyFill="1" applyBorder="1"/>
    <xf numFmtId="0" fontId="11" fillId="6" borderId="3" xfId="0" applyFont="1" applyFill="1" applyBorder="1" applyAlignment="1">
      <alignment horizontal="center" vertical="top" wrapText="1"/>
    </xf>
    <xf numFmtId="0" fontId="11" fillId="5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center"/>
    </xf>
    <xf numFmtId="2" fontId="15" fillId="3" borderId="1" xfId="0" applyNumberFormat="1" applyFont="1" applyFill="1" applyBorder="1" applyAlignment="1">
      <alignment horizontal="center" vertical="center"/>
    </xf>
    <xf numFmtId="4" fontId="14" fillId="2" borderId="1" xfId="0" applyNumberFormat="1" applyFont="1" applyFill="1" applyBorder="1"/>
    <xf numFmtId="3" fontId="14" fillId="2" borderId="1" xfId="0" applyNumberFormat="1" applyFont="1" applyFill="1" applyBorder="1"/>
    <xf numFmtId="1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10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wrapText="1"/>
    </xf>
    <xf numFmtId="3" fontId="9" fillId="0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 wrapText="1"/>
    </xf>
    <xf numFmtId="0" fontId="11" fillId="7" borderId="1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center" wrapText="1"/>
    </xf>
    <xf numFmtId="2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1" fontId="11" fillId="7" borderId="1" xfId="0" applyNumberFormat="1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top" wrapText="1"/>
    </xf>
    <xf numFmtId="1" fontId="11" fillId="7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/>
    </xf>
    <xf numFmtId="3" fontId="11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2" fontId="11" fillId="6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top" wrapText="1"/>
    </xf>
    <xf numFmtId="1" fontId="11" fillId="6" borderId="1" xfId="0" applyNumberFormat="1" applyFont="1" applyFill="1" applyBorder="1" applyAlignment="1">
      <alignment horizontal="center" vertical="center" wrapText="1"/>
    </xf>
    <xf numFmtId="1" fontId="11" fillId="6" borderId="1" xfId="0" applyNumberFormat="1" applyFont="1" applyFill="1" applyBorder="1" applyAlignment="1">
      <alignment horizontal="center" vertical="center"/>
    </xf>
    <xf numFmtId="3" fontId="11" fillId="6" borderId="1" xfId="0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49" fontId="11" fillId="6" borderId="1" xfId="0" applyNumberFormat="1" applyFont="1" applyFill="1" applyBorder="1" applyAlignment="1">
      <alignment horizontal="center" vertical="center" wrapText="1"/>
    </xf>
    <xf numFmtId="1" fontId="15" fillId="7" borderId="1" xfId="0" applyNumberFormat="1" applyFont="1" applyFill="1" applyBorder="1" applyAlignment="1">
      <alignment horizontal="center" vertical="center"/>
    </xf>
    <xf numFmtId="0" fontId="11" fillId="6" borderId="1" xfId="0" applyNumberFormat="1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10"/>
  <sheetViews>
    <sheetView workbookViewId="0">
      <selection activeCell="D19" sqref="D19"/>
    </sheetView>
  </sheetViews>
  <sheetFormatPr defaultColWidth="9.140625" defaultRowHeight="15" x14ac:dyDescent="0.25"/>
  <cols>
    <col min="1" max="1" width="5.42578125" style="13" customWidth="1"/>
    <col min="2" max="2" width="28.42578125" style="6" customWidth="1"/>
    <col min="3" max="3" width="10.140625" style="6" customWidth="1"/>
    <col min="4" max="4" width="19.42578125" style="6" customWidth="1"/>
    <col min="5" max="5" width="16.85546875" style="13" customWidth="1"/>
    <col min="6" max="6" width="14.28515625" style="5" customWidth="1"/>
    <col min="7" max="7" width="14.7109375" style="5" customWidth="1"/>
    <col min="8" max="8" width="9.140625" style="5"/>
    <col min="9" max="16384" width="9.140625" style="6"/>
  </cols>
  <sheetData>
    <row r="1" spans="1:88" ht="45" customHeight="1" x14ac:dyDescent="0.25">
      <c r="A1" s="100" t="s">
        <v>101</v>
      </c>
      <c r="B1" s="100"/>
      <c r="C1" s="100"/>
      <c r="D1" s="100"/>
      <c r="E1" s="100"/>
      <c r="F1" s="100"/>
      <c r="G1" s="100"/>
      <c r="H1" s="3"/>
      <c r="I1" s="3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</row>
    <row r="2" spans="1:88" s="8" customFormat="1" ht="141.75" customHeight="1" x14ac:dyDescent="0.25">
      <c r="A2" s="57" t="s">
        <v>7</v>
      </c>
      <c r="B2" s="57" t="s">
        <v>92</v>
      </c>
      <c r="C2" s="57" t="s">
        <v>8</v>
      </c>
      <c r="D2" s="57" t="s">
        <v>93</v>
      </c>
      <c r="E2" s="57" t="s">
        <v>14</v>
      </c>
      <c r="F2" s="57" t="s">
        <v>15</v>
      </c>
      <c r="G2" s="58" t="s">
        <v>16</v>
      </c>
      <c r="H2" s="7"/>
    </row>
    <row r="3" spans="1:88" s="8" customFormat="1" ht="31.5" x14ac:dyDescent="0.25">
      <c r="A3" s="57"/>
      <c r="B3" s="69" t="s">
        <v>9</v>
      </c>
      <c r="C3" s="69"/>
      <c r="D3" s="69"/>
      <c r="E3" s="70"/>
      <c r="F3" s="70"/>
      <c r="G3" s="71">
        <v>5</v>
      </c>
      <c r="H3" s="7"/>
    </row>
    <row r="4" spans="1:88" s="8" customFormat="1" ht="31.5" x14ac:dyDescent="0.25">
      <c r="A4" s="57">
        <v>1</v>
      </c>
      <c r="B4" s="72" t="s">
        <v>80</v>
      </c>
      <c r="C4" s="60">
        <v>1</v>
      </c>
      <c r="D4" s="60">
        <v>45</v>
      </c>
      <c r="E4" s="77">
        <v>39</v>
      </c>
      <c r="F4" s="74">
        <v>0.87</v>
      </c>
      <c r="G4" s="65">
        <f t="shared" ref="G4" si="0">F4*5</f>
        <v>4.3499999999999996</v>
      </c>
      <c r="H4" s="7"/>
    </row>
    <row r="5" spans="1:88" s="8" customFormat="1" ht="31.5" x14ac:dyDescent="0.25">
      <c r="A5" s="57">
        <v>2</v>
      </c>
      <c r="B5" s="73" t="s">
        <v>95</v>
      </c>
      <c r="C5" s="60">
        <v>2</v>
      </c>
      <c r="D5" s="60">
        <v>45</v>
      </c>
      <c r="E5" s="62">
        <v>34</v>
      </c>
      <c r="F5" s="74">
        <v>0.76</v>
      </c>
      <c r="G5" s="65">
        <f>F5*5</f>
        <v>3.8</v>
      </c>
      <c r="H5" s="7"/>
    </row>
    <row r="6" spans="1:88" s="8" customFormat="1" ht="47.25" customHeight="1" x14ac:dyDescent="0.25">
      <c r="A6" s="57">
        <v>3</v>
      </c>
      <c r="B6" s="72" t="s">
        <v>94</v>
      </c>
      <c r="C6" s="60">
        <v>3</v>
      </c>
      <c r="D6" s="60">
        <v>50</v>
      </c>
      <c r="E6" s="77">
        <v>37</v>
      </c>
      <c r="F6" s="74">
        <v>0.74</v>
      </c>
      <c r="G6" s="65">
        <f>F6*5</f>
        <v>3.7</v>
      </c>
      <c r="H6" s="7"/>
    </row>
    <row r="7" spans="1:88" s="8" customFormat="1" ht="47.25" x14ac:dyDescent="0.25">
      <c r="A7" s="57">
        <v>4</v>
      </c>
      <c r="B7" s="73" t="s">
        <v>89</v>
      </c>
      <c r="C7" s="60">
        <v>4</v>
      </c>
      <c r="D7" s="60">
        <v>45</v>
      </c>
      <c r="E7" s="62">
        <v>33</v>
      </c>
      <c r="F7" s="74">
        <v>0.73</v>
      </c>
      <c r="G7" s="65">
        <f>F7*5</f>
        <v>3.65</v>
      </c>
      <c r="H7" s="7"/>
    </row>
    <row r="8" spans="1:88" s="8" customFormat="1" x14ac:dyDescent="0.25">
      <c r="A8" s="7"/>
      <c r="B8" s="7"/>
      <c r="C8" s="7"/>
      <c r="D8" s="7"/>
      <c r="E8" s="7"/>
      <c r="F8" s="7"/>
      <c r="G8" s="78"/>
      <c r="H8" s="7"/>
    </row>
    <row r="9" spans="1:88" s="10" customFormat="1" ht="15.75" x14ac:dyDescent="0.25">
      <c r="A9" s="62"/>
      <c r="B9" s="59" t="s">
        <v>10</v>
      </c>
      <c r="C9" s="59"/>
      <c r="D9" s="76">
        <f>(D6+D4+D5+D7)/4</f>
        <v>46.25</v>
      </c>
      <c r="E9" s="76">
        <f t="shared" ref="E9:G9" si="1">(E6+E4+E5+E7)/4</f>
        <v>35.75</v>
      </c>
      <c r="F9" s="76">
        <f t="shared" si="1"/>
        <v>0.77500000000000002</v>
      </c>
      <c r="G9" s="67">
        <f t="shared" si="1"/>
        <v>3.8750000000000004</v>
      </c>
      <c r="H9" s="9"/>
    </row>
    <row r="10" spans="1:88" x14ac:dyDescent="0.25">
      <c r="A10" s="11">
        <v>23</v>
      </c>
      <c r="B10" s="12"/>
      <c r="C10" s="12"/>
      <c r="D10" s="12"/>
      <c r="F10" s="14"/>
      <c r="G10" s="15"/>
      <c r="H10" s="15"/>
    </row>
  </sheetData>
  <mergeCells count="1">
    <mergeCell ref="A1:G1"/>
  </mergeCells>
  <pageMargins left="0.59055118110236227" right="0.39370078740157483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N5" sqref="N5"/>
    </sheetView>
  </sheetViews>
  <sheetFormatPr defaultRowHeight="15" x14ac:dyDescent="0.25"/>
  <cols>
    <col min="1" max="1" width="4.7109375" customWidth="1"/>
    <col min="2" max="2" width="29.85546875" customWidth="1"/>
    <col min="3" max="3" width="10.140625" customWidth="1"/>
    <col min="4" max="4" width="19.5703125" customWidth="1"/>
    <col min="5" max="5" width="16.28515625" customWidth="1"/>
    <col min="6" max="6" width="14.85546875" customWidth="1"/>
    <col min="7" max="7" width="14.140625" customWidth="1"/>
  </cols>
  <sheetData>
    <row r="1" spans="1:7" ht="48" customHeight="1" x14ac:dyDescent="0.25">
      <c r="A1" s="100" t="s">
        <v>105</v>
      </c>
      <c r="B1" s="100"/>
      <c r="C1" s="100"/>
      <c r="D1" s="100"/>
      <c r="E1" s="100"/>
      <c r="F1" s="100"/>
      <c r="G1" s="100"/>
    </row>
    <row r="2" spans="1:7" ht="110.25" x14ac:dyDescent="0.25">
      <c r="A2" s="57" t="s">
        <v>7</v>
      </c>
      <c r="B2" s="57" t="s">
        <v>92</v>
      </c>
      <c r="C2" s="57" t="s">
        <v>8</v>
      </c>
      <c r="D2" s="57" t="s">
        <v>93</v>
      </c>
      <c r="E2" s="57" t="s">
        <v>14</v>
      </c>
      <c r="F2" s="57" t="s">
        <v>15</v>
      </c>
      <c r="G2" s="63" t="s">
        <v>16</v>
      </c>
    </row>
    <row r="3" spans="1:7" ht="31.5" x14ac:dyDescent="0.25">
      <c r="A3" s="68"/>
      <c r="B3" s="69" t="s">
        <v>9</v>
      </c>
      <c r="C3" s="69"/>
      <c r="D3" s="69"/>
      <c r="E3" s="70"/>
      <c r="F3" s="70"/>
      <c r="G3" s="64">
        <v>5</v>
      </c>
    </row>
    <row r="4" spans="1:7" ht="47.25" x14ac:dyDescent="0.25">
      <c r="A4" s="57">
        <v>1</v>
      </c>
      <c r="B4" s="72" t="s">
        <v>0</v>
      </c>
      <c r="C4" s="60">
        <v>1</v>
      </c>
      <c r="D4" s="60">
        <v>80</v>
      </c>
      <c r="E4" s="62">
        <v>61</v>
      </c>
      <c r="F4" s="74">
        <f>E4/D4</f>
        <v>0.76249999999999996</v>
      </c>
      <c r="G4" s="65">
        <f>F4*G3</f>
        <v>3.8125</v>
      </c>
    </row>
    <row r="5" spans="1:7" ht="63" x14ac:dyDescent="0.25">
      <c r="A5" s="57">
        <v>2</v>
      </c>
      <c r="B5" s="73" t="s">
        <v>88</v>
      </c>
      <c r="C5" s="60">
        <v>2</v>
      </c>
      <c r="D5" s="60">
        <v>80</v>
      </c>
      <c r="E5" s="62">
        <v>57</v>
      </c>
      <c r="F5" s="74">
        <f>E5/D5</f>
        <v>0.71250000000000002</v>
      </c>
      <c r="G5" s="65">
        <f>F5*5</f>
        <v>3.5625</v>
      </c>
    </row>
    <row r="6" spans="1:7" ht="15.75" x14ac:dyDescent="0.25">
      <c r="A6" s="57">
        <v>3</v>
      </c>
      <c r="B6" s="72" t="s">
        <v>1</v>
      </c>
      <c r="C6" s="60">
        <v>3</v>
      </c>
      <c r="D6" s="60">
        <v>65</v>
      </c>
      <c r="E6" s="62">
        <v>33</v>
      </c>
      <c r="F6" s="74">
        <f>E6/D6</f>
        <v>0.50769230769230766</v>
      </c>
      <c r="G6" s="65">
        <f>F6*G3</f>
        <v>2.5384615384615383</v>
      </c>
    </row>
    <row r="7" spans="1:7" x14ac:dyDescent="0.25">
      <c r="A7" s="75"/>
      <c r="B7" s="75"/>
      <c r="C7" s="75"/>
      <c r="D7" s="75"/>
      <c r="E7" s="75"/>
      <c r="F7" s="75"/>
      <c r="G7" s="66"/>
    </row>
    <row r="8" spans="1:7" ht="15.75" x14ac:dyDescent="0.25">
      <c r="A8" s="62"/>
      <c r="B8" s="59" t="s">
        <v>10</v>
      </c>
      <c r="C8" s="61"/>
      <c r="D8" s="76">
        <f>(D4+D5+D6)/3</f>
        <v>75</v>
      </c>
      <c r="E8" s="76">
        <f>(E4+E5+E6)/3</f>
        <v>50.333333333333336</v>
      </c>
      <c r="F8" s="76">
        <f>(F4+F5+F6)/3</f>
        <v>0.66089743589743588</v>
      </c>
      <c r="G8" s="67">
        <f>(G4+G5+G6)/3</f>
        <v>3.3044871794871793</v>
      </c>
    </row>
  </sheetData>
  <mergeCells count="1">
    <mergeCell ref="A1:G1"/>
  </mergeCells>
  <pageMargins left="0.59055118110236227" right="0.19685039370078741" top="0.78740157480314965" bottom="0.19685039370078741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1"/>
  <sheetViews>
    <sheetView tabSelected="1" zoomScale="90" zoomScaleNormal="90" workbookViewId="0">
      <pane xSplit="1" ySplit="5" topLeftCell="AW6" activePane="bottomRight" state="frozen"/>
      <selection pane="topRight" activeCell="B1" sqref="B1"/>
      <selection pane="bottomLeft" activeCell="A4" sqref="A4"/>
      <selection pane="bottomRight" activeCell="AY5" sqref="AY5"/>
    </sheetView>
  </sheetViews>
  <sheetFormatPr defaultRowHeight="15" x14ac:dyDescent="0.25"/>
  <cols>
    <col min="1" max="1" width="33.28515625" customWidth="1"/>
    <col min="2" max="2" width="6.85546875" customWidth="1"/>
    <col min="3" max="3" width="25.5703125" customWidth="1"/>
    <col min="4" max="5" width="17" customWidth="1"/>
    <col min="6" max="6" width="8" customWidth="1"/>
    <col min="7" max="8" width="17.140625" customWidth="1"/>
    <col min="9" max="9" width="16.28515625" customWidth="1"/>
    <col min="10" max="10" width="7" customWidth="1"/>
    <col min="11" max="11" width="19.85546875" customWidth="1"/>
    <col min="12" max="12" width="14.7109375" customWidth="1"/>
    <col min="13" max="13" width="15.85546875" customWidth="1"/>
    <col min="14" max="14" width="9.5703125" customWidth="1"/>
    <col min="15" max="15" width="15.85546875" customWidth="1"/>
    <col min="16" max="16" width="17.140625" customWidth="1"/>
    <col min="17" max="17" width="20.7109375" customWidth="1"/>
    <col min="18" max="18" width="9.28515625" customWidth="1"/>
    <col min="19" max="19" width="23.85546875" customWidth="1"/>
    <col min="20" max="20" width="8.85546875" customWidth="1"/>
    <col min="21" max="21" width="19.140625" customWidth="1"/>
    <col min="22" max="22" width="9" customWidth="1"/>
    <col min="23" max="23" width="34.5703125" customWidth="1"/>
    <col min="24" max="24" width="8.7109375" customWidth="1"/>
    <col min="25" max="25" width="43.7109375" customWidth="1"/>
    <col min="26" max="26" width="7.7109375" customWidth="1"/>
    <col min="27" max="27" width="23.28515625" customWidth="1"/>
    <col min="28" max="28" width="7.85546875" customWidth="1"/>
    <col min="29" max="30" width="7.7109375" customWidth="1"/>
    <col min="31" max="31" width="21.140625" customWidth="1"/>
    <col min="32" max="32" width="13.5703125" customWidth="1"/>
    <col min="33" max="33" width="13.7109375" customWidth="1"/>
    <col min="34" max="34" width="9.7109375" style="1" customWidth="1"/>
    <col min="35" max="35" width="50.5703125" style="1" customWidth="1"/>
    <col min="36" max="36" width="9.28515625" style="1" customWidth="1"/>
    <col min="37" max="37" width="58.140625" style="1" customWidth="1"/>
    <col min="38" max="38" width="13" style="1" customWidth="1"/>
    <col min="39" max="39" width="14.5703125" style="1" customWidth="1"/>
    <col min="40" max="40" width="9.85546875" style="1" customWidth="1"/>
    <col min="41" max="41" width="16.28515625" style="1" customWidth="1"/>
    <col min="42" max="42" width="12.85546875" style="1" customWidth="1"/>
    <col min="43" max="43" width="14.7109375" style="1" customWidth="1"/>
    <col min="44" max="44" width="9.5703125" style="1" customWidth="1"/>
    <col min="45" max="45" width="22.140625" style="1" customWidth="1"/>
    <col min="46" max="46" width="15" style="1" customWidth="1"/>
    <col min="47" max="47" width="8.28515625" style="1" customWidth="1"/>
    <col min="48" max="48" width="6.85546875" customWidth="1"/>
    <col min="49" max="49" width="39.28515625" customWidth="1"/>
    <col min="50" max="50" width="9.7109375" customWidth="1"/>
    <col min="51" max="51" width="48.7109375" customWidth="1"/>
    <col min="53" max="53" width="17.5703125" customWidth="1"/>
    <col min="55" max="55" width="10.28515625" customWidth="1"/>
    <col min="59" max="59" width="31.5703125" customWidth="1"/>
    <col min="60" max="61" width="14.28515625" customWidth="1"/>
    <col min="64" max="64" width="13.28515625" customWidth="1"/>
  </cols>
  <sheetData>
    <row r="1" spans="1:64" ht="14.45" customHeight="1" x14ac:dyDescent="0.3">
      <c r="A1" s="110" t="s">
        <v>104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</row>
    <row r="4" spans="1:64" ht="40.15" customHeight="1" x14ac:dyDescent="0.25">
      <c r="A4" s="111" t="s">
        <v>91</v>
      </c>
      <c r="B4" s="112" t="s">
        <v>17</v>
      </c>
      <c r="C4" s="112"/>
      <c r="D4" s="112"/>
      <c r="E4" s="112"/>
      <c r="F4" s="112"/>
      <c r="G4" s="112"/>
      <c r="H4" s="112"/>
      <c r="I4" s="112"/>
      <c r="J4" s="103" t="s">
        <v>24</v>
      </c>
      <c r="K4" s="103"/>
      <c r="L4" s="103"/>
      <c r="M4" s="103"/>
      <c r="N4" s="103"/>
      <c r="O4" s="103"/>
      <c r="P4" s="103"/>
      <c r="Q4" s="103"/>
      <c r="R4" s="103" t="s">
        <v>31</v>
      </c>
      <c r="S4" s="103"/>
      <c r="T4" s="103"/>
      <c r="U4" s="103"/>
      <c r="V4" s="113" t="s">
        <v>87</v>
      </c>
      <c r="W4" s="103"/>
      <c r="X4" s="103" t="s">
        <v>36</v>
      </c>
      <c r="Y4" s="103"/>
      <c r="Z4" s="103"/>
      <c r="AA4" s="103"/>
      <c r="AB4" s="103"/>
      <c r="AC4" s="103"/>
      <c r="AD4" s="103"/>
      <c r="AE4" s="103"/>
      <c r="AF4" s="103"/>
      <c r="AG4" s="103"/>
      <c r="AH4" s="103" t="s">
        <v>62</v>
      </c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4" t="s">
        <v>68</v>
      </c>
      <c r="BA4" s="105"/>
      <c r="BB4" s="105"/>
      <c r="BC4" s="105"/>
      <c r="BD4" s="105"/>
      <c r="BE4" s="106"/>
      <c r="BF4" s="107" t="s">
        <v>75</v>
      </c>
      <c r="BG4" s="108"/>
      <c r="BH4" s="108"/>
      <c r="BI4" s="109"/>
      <c r="BJ4" s="101" t="s">
        <v>11</v>
      </c>
      <c r="BK4" s="101" t="s">
        <v>12</v>
      </c>
      <c r="BL4" s="102" t="s">
        <v>13</v>
      </c>
    </row>
    <row r="5" spans="1:64" s="2" customFormat="1" ht="186" customHeight="1" x14ac:dyDescent="0.25">
      <c r="A5" s="111"/>
      <c r="B5" s="84" t="s">
        <v>2</v>
      </c>
      <c r="C5" s="45" t="s">
        <v>18</v>
      </c>
      <c r="D5" s="18" t="s">
        <v>19</v>
      </c>
      <c r="E5" s="18" t="s">
        <v>20</v>
      </c>
      <c r="F5" s="79" t="s">
        <v>3</v>
      </c>
      <c r="G5" s="45" t="s">
        <v>21</v>
      </c>
      <c r="H5" s="19" t="s">
        <v>22</v>
      </c>
      <c r="I5" s="18" t="s">
        <v>23</v>
      </c>
      <c r="J5" s="79" t="s">
        <v>4</v>
      </c>
      <c r="K5" s="45" t="s">
        <v>25</v>
      </c>
      <c r="L5" s="18" t="s">
        <v>26</v>
      </c>
      <c r="M5" s="18" t="s">
        <v>27</v>
      </c>
      <c r="N5" s="79" t="s">
        <v>29</v>
      </c>
      <c r="O5" s="45" t="s">
        <v>28</v>
      </c>
      <c r="P5" s="21" t="s">
        <v>30</v>
      </c>
      <c r="Q5" s="21" t="s">
        <v>6</v>
      </c>
      <c r="R5" s="79" t="s">
        <v>32</v>
      </c>
      <c r="S5" s="45" t="s">
        <v>46</v>
      </c>
      <c r="T5" s="79" t="s">
        <v>5</v>
      </c>
      <c r="U5" s="45" t="s">
        <v>47</v>
      </c>
      <c r="V5" s="79" t="s">
        <v>33</v>
      </c>
      <c r="W5" s="45" t="s">
        <v>34</v>
      </c>
      <c r="X5" s="79" t="s">
        <v>37</v>
      </c>
      <c r="Y5" s="45" t="s">
        <v>48</v>
      </c>
      <c r="Z5" s="79" t="s">
        <v>39</v>
      </c>
      <c r="AA5" s="45" t="s">
        <v>38</v>
      </c>
      <c r="AB5" s="21" t="s">
        <v>40</v>
      </c>
      <c r="AC5" s="21" t="s">
        <v>41</v>
      </c>
      <c r="AD5" s="79" t="s">
        <v>43</v>
      </c>
      <c r="AE5" s="45" t="s">
        <v>42</v>
      </c>
      <c r="AF5" s="21" t="s">
        <v>44</v>
      </c>
      <c r="AG5" s="21" t="s">
        <v>45</v>
      </c>
      <c r="AH5" s="79" t="s">
        <v>49</v>
      </c>
      <c r="AI5" s="45" t="s">
        <v>63</v>
      </c>
      <c r="AJ5" s="79" t="s">
        <v>50</v>
      </c>
      <c r="AK5" s="45" t="s">
        <v>64</v>
      </c>
      <c r="AL5" s="21" t="s">
        <v>51</v>
      </c>
      <c r="AM5" s="21" t="s">
        <v>52</v>
      </c>
      <c r="AN5" s="79" t="s">
        <v>54</v>
      </c>
      <c r="AO5" s="45" t="s">
        <v>53</v>
      </c>
      <c r="AP5" s="21" t="s">
        <v>55</v>
      </c>
      <c r="AQ5" s="21" t="s">
        <v>56</v>
      </c>
      <c r="AR5" s="79" t="s">
        <v>58</v>
      </c>
      <c r="AS5" s="45" t="s">
        <v>57</v>
      </c>
      <c r="AT5" s="21" t="s">
        <v>90</v>
      </c>
      <c r="AU5" s="19" t="s">
        <v>22</v>
      </c>
      <c r="AV5" s="79" t="s">
        <v>60</v>
      </c>
      <c r="AW5" s="45" t="s">
        <v>59</v>
      </c>
      <c r="AX5" s="91" t="s">
        <v>67</v>
      </c>
      <c r="AY5" s="45" t="s">
        <v>61</v>
      </c>
      <c r="AZ5" s="91" t="s">
        <v>74</v>
      </c>
      <c r="BA5" s="45" t="s">
        <v>69</v>
      </c>
      <c r="BB5" s="19" t="s">
        <v>70</v>
      </c>
      <c r="BC5" s="19" t="s">
        <v>71</v>
      </c>
      <c r="BD5" s="19" t="s">
        <v>72</v>
      </c>
      <c r="BE5" s="19" t="s">
        <v>73</v>
      </c>
      <c r="BF5" s="91" t="s">
        <v>79</v>
      </c>
      <c r="BG5" s="45" t="s">
        <v>76</v>
      </c>
      <c r="BH5" s="25" t="s">
        <v>77</v>
      </c>
      <c r="BI5" s="25" t="s">
        <v>78</v>
      </c>
      <c r="BJ5" s="101"/>
      <c r="BK5" s="101"/>
      <c r="BL5" s="102"/>
    </row>
    <row r="6" spans="1:64" s="2" customFormat="1" ht="63.6" customHeight="1" x14ac:dyDescent="0.25">
      <c r="A6" s="29" t="s">
        <v>1</v>
      </c>
      <c r="B6" s="80">
        <v>0</v>
      </c>
      <c r="C6" s="81">
        <f>D6/E6*100</f>
        <v>121.69436870704612</v>
      </c>
      <c r="D6" s="33">
        <v>33367738.66</v>
      </c>
      <c r="E6" s="33">
        <v>27419295.579999998</v>
      </c>
      <c r="F6" s="80">
        <v>5</v>
      </c>
      <c r="G6" s="81">
        <f>H6/I6*100</f>
        <v>90.775461175167479</v>
      </c>
      <c r="H6" s="33">
        <v>33934444.43</v>
      </c>
      <c r="I6" s="33">
        <v>37382838.920000002</v>
      </c>
      <c r="J6" s="85">
        <v>5</v>
      </c>
      <c r="K6" s="86">
        <f>L6/M6*100</f>
        <v>100</v>
      </c>
      <c r="L6" s="33">
        <v>110884172.31</v>
      </c>
      <c r="M6" s="33">
        <v>110884172.31</v>
      </c>
      <c r="N6" s="85">
        <v>5</v>
      </c>
      <c r="O6" s="87">
        <f>P6/Q6*100</f>
        <v>0.25585578122381281</v>
      </c>
      <c r="P6" s="33">
        <v>474000</v>
      </c>
      <c r="Q6" s="33">
        <v>185260617.41999999</v>
      </c>
      <c r="R6" s="80">
        <v>5</v>
      </c>
      <c r="S6" s="92">
        <v>0</v>
      </c>
      <c r="T6" s="80">
        <v>5</v>
      </c>
      <c r="U6" s="92">
        <v>0</v>
      </c>
      <c r="V6" s="85">
        <v>0</v>
      </c>
      <c r="W6" s="86" t="s">
        <v>97</v>
      </c>
      <c r="X6" s="85">
        <v>0</v>
      </c>
      <c r="Y6" s="96" t="s">
        <v>99</v>
      </c>
      <c r="Z6" s="85">
        <v>0</v>
      </c>
      <c r="AA6" s="92" t="s">
        <v>99</v>
      </c>
      <c r="AB6" s="56"/>
      <c r="AC6" s="56"/>
      <c r="AD6" s="85">
        <v>0</v>
      </c>
      <c r="AE6" s="92" t="s">
        <v>99</v>
      </c>
      <c r="AF6" s="56"/>
      <c r="AG6" s="56"/>
      <c r="AH6" s="85">
        <v>5</v>
      </c>
      <c r="AI6" s="87" t="s">
        <v>84</v>
      </c>
      <c r="AJ6" s="80">
        <v>0</v>
      </c>
      <c r="AK6" s="81" t="s">
        <v>83</v>
      </c>
      <c r="AL6" s="52" t="s">
        <v>83</v>
      </c>
      <c r="AM6" s="32" t="s">
        <v>83</v>
      </c>
      <c r="AN6" s="80">
        <v>0</v>
      </c>
      <c r="AO6" s="82" t="s">
        <v>83</v>
      </c>
      <c r="AP6" s="33" t="s">
        <v>83</v>
      </c>
      <c r="AQ6" s="33" t="s">
        <v>83</v>
      </c>
      <c r="AR6" s="85">
        <v>0</v>
      </c>
      <c r="AS6" s="81" t="s">
        <v>83</v>
      </c>
      <c r="AT6" s="52" t="s">
        <v>83</v>
      </c>
      <c r="AU6" s="51" t="s">
        <v>83</v>
      </c>
      <c r="AV6" s="80">
        <v>0</v>
      </c>
      <c r="AW6" s="95" t="s">
        <v>83</v>
      </c>
      <c r="AX6" s="99">
        <v>0</v>
      </c>
      <c r="AY6" s="82" t="s">
        <v>83</v>
      </c>
      <c r="AZ6" s="89">
        <v>0</v>
      </c>
      <c r="BA6" s="82" t="s">
        <v>99</v>
      </c>
      <c r="BB6" s="54"/>
      <c r="BC6" s="54"/>
      <c r="BD6" s="54"/>
      <c r="BE6" s="54"/>
      <c r="BF6" s="89">
        <v>3</v>
      </c>
      <c r="BG6" s="90">
        <f>BH6/BI6*100</f>
        <v>91.533782888863968</v>
      </c>
      <c r="BH6" s="40">
        <v>32651310.25</v>
      </c>
      <c r="BI6" s="40">
        <v>35671321.799999997</v>
      </c>
      <c r="BJ6" s="37">
        <f>B6+F6+J6+N6+R6+T6+V6+X6+Z6+AD6+AH6+AZ6+BF6</f>
        <v>33</v>
      </c>
      <c r="BK6" s="38">
        <v>65</v>
      </c>
      <c r="BL6" s="39">
        <f>BJ6/BK6</f>
        <v>0.50769230769230766</v>
      </c>
    </row>
    <row r="7" spans="1:64" ht="89.25" customHeight="1" x14ac:dyDescent="0.25">
      <c r="A7" s="29" t="s">
        <v>0</v>
      </c>
      <c r="B7" s="80">
        <v>0</v>
      </c>
      <c r="C7" s="82" t="s">
        <v>83</v>
      </c>
      <c r="D7" s="40" t="s">
        <v>83</v>
      </c>
      <c r="E7" s="40" t="s">
        <v>83</v>
      </c>
      <c r="F7" s="83">
        <v>0</v>
      </c>
      <c r="G7" s="82" t="s">
        <v>83</v>
      </c>
      <c r="H7" s="40" t="s">
        <v>83</v>
      </c>
      <c r="I7" s="40" t="s">
        <v>83</v>
      </c>
      <c r="J7" s="83">
        <v>5</v>
      </c>
      <c r="K7" s="86">
        <f t="shared" ref="K7:K8" si="0">L7/M7*100</f>
        <v>99.995658762234569</v>
      </c>
      <c r="L7" s="40">
        <v>310041890.95999998</v>
      </c>
      <c r="M7" s="40">
        <v>310055351.19999999</v>
      </c>
      <c r="N7" s="83">
        <v>4</v>
      </c>
      <c r="O7" s="87">
        <f>P7/Q7*100</f>
        <v>1.171109165558782</v>
      </c>
      <c r="P7" s="40">
        <v>10450768.66</v>
      </c>
      <c r="Q7" s="40">
        <v>892382108.12</v>
      </c>
      <c r="R7" s="88">
        <v>5</v>
      </c>
      <c r="S7" s="93">
        <v>0</v>
      </c>
      <c r="T7" s="88">
        <v>5</v>
      </c>
      <c r="U7" s="93">
        <v>0</v>
      </c>
      <c r="V7" s="83">
        <v>5</v>
      </c>
      <c r="W7" s="82" t="s">
        <v>82</v>
      </c>
      <c r="X7" s="83">
        <v>0</v>
      </c>
      <c r="Y7" s="96" t="s">
        <v>86</v>
      </c>
      <c r="Z7" s="83">
        <v>5</v>
      </c>
      <c r="AA7" s="92">
        <v>0</v>
      </c>
      <c r="AB7" s="51">
        <v>0</v>
      </c>
      <c r="AC7" s="51">
        <v>0</v>
      </c>
      <c r="AD7" s="83">
        <v>0</v>
      </c>
      <c r="AE7" s="82" t="s">
        <v>85</v>
      </c>
      <c r="AF7" s="51">
        <v>0</v>
      </c>
      <c r="AG7" s="51">
        <v>0</v>
      </c>
      <c r="AH7" s="83">
        <v>5</v>
      </c>
      <c r="AI7" s="87" t="s">
        <v>84</v>
      </c>
      <c r="AJ7" s="88">
        <v>4</v>
      </c>
      <c r="AK7" s="81">
        <f>AL7/AM7*100</f>
        <v>1.451073380517846</v>
      </c>
      <c r="AL7" s="40">
        <v>1339506.29</v>
      </c>
      <c r="AM7" s="40">
        <v>92311409.469999999</v>
      </c>
      <c r="AN7" s="88">
        <v>5</v>
      </c>
      <c r="AO7" s="81">
        <f t="shared" ref="AO7:AO8" si="1">AP7/AQ7*100</f>
        <v>1.0662204187214313</v>
      </c>
      <c r="AP7" s="40">
        <v>7757868.3899999997</v>
      </c>
      <c r="AQ7" s="40">
        <v>727604560.35000002</v>
      </c>
      <c r="AR7" s="83">
        <v>5</v>
      </c>
      <c r="AS7" s="81">
        <f t="shared" ref="AS7:AS8" si="2">AT7/AU7</f>
        <v>99.225350000000006</v>
      </c>
      <c r="AT7" s="53">
        <v>1984.5070000000001</v>
      </c>
      <c r="AU7" s="51">
        <v>20</v>
      </c>
      <c r="AV7" s="88">
        <v>0</v>
      </c>
      <c r="AW7" s="81" t="s">
        <v>98</v>
      </c>
      <c r="AX7" s="97">
        <v>5</v>
      </c>
      <c r="AY7" s="98" t="s">
        <v>96</v>
      </c>
      <c r="AZ7" s="89">
        <v>5</v>
      </c>
      <c r="BA7" s="95">
        <f t="shared" ref="BA7:BA8" si="3">BB7/(BC7+BD7+BE7)*100</f>
        <v>0</v>
      </c>
      <c r="BB7" s="54">
        <v>0</v>
      </c>
      <c r="BC7" s="40">
        <v>447800.4</v>
      </c>
      <c r="BD7" s="54">
        <v>0</v>
      </c>
      <c r="BE7" s="54">
        <v>24139.599999999999</v>
      </c>
      <c r="BF7" s="89">
        <v>3</v>
      </c>
      <c r="BG7" s="90">
        <f t="shared" ref="BG7:BG8" si="4">BH7/BI7*100</f>
        <v>92.025094555819408</v>
      </c>
      <c r="BH7" s="40">
        <v>3017809.11</v>
      </c>
      <c r="BI7" s="40">
        <v>3279332.8</v>
      </c>
      <c r="BJ7" s="37">
        <f>J7+N7+R7+T7+V7+X7+Z7+AD7+AH7+AJ7+AN7+AR7+AV7+AX7+AZ7+BF7</f>
        <v>61</v>
      </c>
      <c r="BK7" s="38">
        <v>80</v>
      </c>
      <c r="BL7" s="39">
        <f t="shared" ref="BL7:BL8" si="5">BJ7/BK7</f>
        <v>0.76249999999999996</v>
      </c>
    </row>
    <row r="8" spans="1:64" ht="123.75" customHeight="1" x14ac:dyDescent="0.25">
      <c r="A8" s="29" t="s">
        <v>88</v>
      </c>
      <c r="B8" s="80">
        <v>0</v>
      </c>
      <c r="C8" s="82" t="s">
        <v>83</v>
      </c>
      <c r="D8" s="40" t="s">
        <v>83</v>
      </c>
      <c r="E8" s="40" t="s">
        <v>83</v>
      </c>
      <c r="F8" s="83">
        <v>0</v>
      </c>
      <c r="G8" s="82" t="s">
        <v>83</v>
      </c>
      <c r="H8" s="40" t="s">
        <v>83</v>
      </c>
      <c r="I8" s="40" t="s">
        <v>83</v>
      </c>
      <c r="J8" s="83">
        <v>5</v>
      </c>
      <c r="K8" s="86">
        <f t="shared" si="0"/>
        <v>100</v>
      </c>
      <c r="L8" s="40">
        <v>187489353.88</v>
      </c>
      <c r="M8" s="40">
        <v>187489353.88</v>
      </c>
      <c r="N8" s="83">
        <v>5</v>
      </c>
      <c r="O8" s="87">
        <f t="shared" ref="O8" si="6">P8/Q8*100</f>
        <v>0.41665443666762558</v>
      </c>
      <c r="P8" s="40">
        <v>798161.88</v>
      </c>
      <c r="Q8" s="40">
        <v>191564474</v>
      </c>
      <c r="R8" s="88">
        <v>5</v>
      </c>
      <c r="S8" s="93">
        <v>0</v>
      </c>
      <c r="T8" s="88">
        <v>5</v>
      </c>
      <c r="U8" s="93">
        <v>0</v>
      </c>
      <c r="V8" s="83">
        <v>5</v>
      </c>
      <c r="W8" s="86" t="s">
        <v>97</v>
      </c>
      <c r="X8" s="83">
        <v>0</v>
      </c>
      <c r="Y8" s="86" t="s">
        <v>86</v>
      </c>
      <c r="Z8" s="83">
        <v>2</v>
      </c>
      <c r="AA8" s="92">
        <f>AB8/AC8*100</f>
        <v>33.333333333333329</v>
      </c>
      <c r="AB8" s="51">
        <v>1</v>
      </c>
      <c r="AC8" s="51">
        <v>3</v>
      </c>
      <c r="AD8" s="83">
        <v>0</v>
      </c>
      <c r="AE8" s="82" t="s">
        <v>85</v>
      </c>
      <c r="AF8" s="51">
        <v>0</v>
      </c>
      <c r="AG8" s="51">
        <v>0</v>
      </c>
      <c r="AH8" s="83">
        <v>0</v>
      </c>
      <c r="AI8" s="87" t="s">
        <v>102</v>
      </c>
      <c r="AJ8" s="88">
        <v>5</v>
      </c>
      <c r="AK8" s="81">
        <f>AL8/AM8*100</f>
        <v>0</v>
      </c>
      <c r="AL8" s="40">
        <v>0</v>
      </c>
      <c r="AM8" s="40">
        <v>7561335</v>
      </c>
      <c r="AN8" s="88">
        <v>5</v>
      </c>
      <c r="AO8" s="81">
        <f t="shared" si="1"/>
        <v>0.42420225628909647</v>
      </c>
      <c r="AP8" s="40">
        <v>595143.71</v>
      </c>
      <c r="AQ8" s="40">
        <v>140297158.06</v>
      </c>
      <c r="AR8" s="83">
        <v>5</v>
      </c>
      <c r="AS8" s="81">
        <f t="shared" si="2"/>
        <v>100.36199999999999</v>
      </c>
      <c r="AT8" s="53">
        <v>501.81</v>
      </c>
      <c r="AU8" s="51">
        <v>5</v>
      </c>
      <c r="AV8" s="88">
        <v>5</v>
      </c>
      <c r="AW8" s="81" t="s">
        <v>103</v>
      </c>
      <c r="AX8" s="97">
        <v>5</v>
      </c>
      <c r="AY8" s="98" t="s">
        <v>96</v>
      </c>
      <c r="AZ8" s="89">
        <v>5</v>
      </c>
      <c r="BA8" s="95">
        <f t="shared" si="3"/>
        <v>0</v>
      </c>
      <c r="BB8" s="54">
        <v>0</v>
      </c>
      <c r="BC8" s="55">
        <v>20397</v>
      </c>
      <c r="BD8" s="54">
        <v>0</v>
      </c>
      <c r="BE8" s="54">
        <v>5739.6</v>
      </c>
      <c r="BF8" s="89">
        <v>0</v>
      </c>
      <c r="BG8" s="90">
        <f t="shared" si="4"/>
        <v>68.028673494357633</v>
      </c>
      <c r="BH8" s="40">
        <v>855776.61</v>
      </c>
      <c r="BI8" s="40">
        <v>1257964.57</v>
      </c>
      <c r="BJ8" s="37">
        <f>J8+N8+R8+T8+V8+X8+Z8+AD8+AH8+AJ8+AN8+AR8+AV8+AX8+AZ8+BF8</f>
        <v>57</v>
      </c>
      <c r="BK8" s="38">
        <v>80</v>
      </c>
      <c r="BL8" s="39">
        <f t="shared" si="5"/>
        <v>0.71250000000000002</v>
      </c>
    </row>
    <row r="9" spans="1:64" x14ac:dyDescent="0.25">
      <c r="A9" s="26" t="s">
        <v>81</v>
      </c>
      <c r="B9" s="42">
        <f>(B6)/1</f>
        <v>0</v>
      </c>
      <c r="C9" s="26"/>
      <c r="D9" s="26"/>
      <c r="E9" s="26"/>
      <c r="F9" s="28">
        <f>(F6)/1</f>
        <v>5</v>
      </c>
      <c r="G9" s="26"/>
      <c r="H9" s="26"/>
      <c r="I9" s="26"/>
      <c r="J9" s="27">
        <f>(J6++J7+J8)/3</f>
        <v>5</v>
      </c>
      <c r="K9" s="26"/>
      <c r="L9" s="26"/>
      <c r="M9" s="26"/>
      <c r="N9" s="28">
        <f>(N6+N7+N8)/3</f>
        <v>4.666666666666667</v>
      </c>
      <c r="O9" s="26"/>
      <c r="P9" s="26"/>
      <c r="Q9" s="26"/>
      <c r="R9" s="27">
        <f>(R6+R7+R8)/3</f>
        <v>5</v>
      </c>
      <c r="S9" s="26"/>
      <c r="T9" s="27">
        <f>(T6+T7+T8)/3</f>
        <v>5</v>
      </c>
      <c r="U9" s="26"/>
      <c r="V9" s="28">
        <f>(V6+V7+V8)/3</f>
        <v>3.3333333333333335</v>
      </c>
      <c r="W9" s="26"/>
      <c r="X9" s="27">
        <f>(X6+X7+X8)/3</f>
        <v>0</v>
      </c>
      <c r="Y9" s="26"/>
      <c r="Z9" s="28">
        <f>(Z6+Z7+Z8)/3</f>
        <v>2.3333333333333335</v>
      </c>
      <c r="AA9" s="26"/>
      <c r="AB9" s="26"/>
      <c r="AC9" s="26"/>
      <c r="AD9" s="28">
        <f>(AD6+AD7+AD8)/3</f>
        <v>0</v>
      </c>
      <c r="AE9" s="26"/>
      <c r="AF9" s="26"/>
      <c r="AG9" s="26"/>
      <c r="AH9" s="28">
        <f>(AH6+AH7+AH8)/3</f>
        <v>3.3333333333333335</v>
      </c>
      <c r="AI9" s="26"/>
      <c r="AJ9" s="28">
        <f>(AJ7+AJ8)/2</f>
        <v>4.5</v>
      </c>
      <c r="AK9" s="26"/>
      <c r="AL9" s="26"/>
      <c r="AM9" s="26"/>
      <c r="AN9" s="28">
        <f>(AN8+AN7)/2</f>
        <v>5</v>
      </c>
      <c r="AO9" s="26"/>
      <c r="AP9" s="26"/>
      <c r="AQ9" s="26"/>
      <c r="AR9" s="28">
        <f>(AR7+AR8)/2</f>
        <v>5</v>
      </c>
      <c r="AS9" s="26"/>
      <c r="AT9" s="26"/>
      <c r="AU9" s="26"/>
      <c r="AV9" s="28">
        <f>(AV7+AV8)/2</f>
        <v>2.5</v>
      </c>
      <c r="AW9" s="26"/>
      <c r="AX9" s="28">
        <f>(AX7+AX8)/2</f>
        <v>5</v>
      </c>
      <c r="AY9" s="26"/>
      <c r="AZ9" s="28">
        <f>(AZ6+AZ7+AZ8)/3</f>
        <v>3.3333333333333335</v>
      </c>
      <c r="BA9" s="26"/>
      <c r="BB9" s="26"/>
      <c r="BC9" s="26"/>
      <c r="BD9" s="26"/>
      <c r="BE9" s="26"/>
      <c r="BF9" s="28">
        <f>(BF6+BF7+BF8)/3</f>
        <v>2</v>
      </c>
      <c r="BG9" s="41"/>
      <c r="BH9" s="41"/>
      <c r="BI9" s="41"/>
      <c r="BJ9" s="42">
        <f>(BJ6+BJ7+BJ8)/3</f>
        <v>50.333333333333336</v>
      </c>
      <c r="BK9" s="42">
        <f>(BK6+BK7+BK8)/3</f>
        <v>75</v>
      </c>
      <c r="BL9" s="28">
        <f>(BL6+BL7+BL8)/3</f>
        <v>0.66089743589743588</v>
      </c>
    </row>
    <row r="10" spans="1:64" x14ac:dyDescent="0.25">
      <c r="AJ10" s="16"/>
    </row>
    <row r="11" spans="1:64" x14ac:dyDescent="0.25">
      <c r="AJ11" s="16"/>
    </row>
  </sheetData>
  <mergeCells count="13">
    <mergeCell ref="A1:BI1"/>
    <mergeCell ref="BJ4:BJ5"/>
    <mergeCell ref="A4:A5"/>
    <mergeCell ref="B4:I4"/>
    <mergeCell ref="J4:Q4"/>
    <mergeCell ref="R4:U4"/>
    <mergeCell ref="V4:W4"/>
    <mergeCell ref="BK4:BK5"/>
    <mergeCell ref="BL4:BL5"/>
    <mergeCell ref="X4:AG4"/>
    <mergeCell ref="AH4:AY4"/>
    <mergeCell ref="AZ4:BE4"/>
    <mergeCell ref="BF4:BI4"/>
  </mergeCells>
  <pageMargins left="0.19685039370078741" right="0.19685039370078741" top="0.59055118110236227" bottom="0.19685039370078741" header="0.31496062992125984" footer="0.31496062992125984"/>
  <pageSetup paperSize="9" scale="69" orientation="landscape" r:id="rId1"/>
  <colBreaks count="4" manualBreakCount="4">
    <brk id="24" max="8" man="1"/>
    <brk id="35" max="1048575" man="1"/>
    <brk id="47" max="1048575" man="1"/>
    <brk id="5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2"/>
  <sheetViews>
    <sheetView zoomScaleNormal="100" workbookViewId="0">
      <pane xSplit="1" ySplit="3" topLeftCell="F4" activePane="bottomRight" state="frozen"/>
      <selection pane="topRight" activeCell="B1" sqref="B1"/>
      <selection pane="bottomLeft" activeCell="A4" sqref="A4"/>
      <selection pane="bottomRight" activeCell="AE11" sqref="AE11"/>
    </sheetView>
  </sheetViews>
  <sheetFormatPr defaultRowHeight="15" x14ac:dyDescent="0.25"/>
  <cols>
    <col min="1" max="1" width="27.85546875" customWidth="1"/>
    <col min="2" max="2" width="6.85546875" hidden="1" customWidth="1"/>
    <col min="3" max="3" width="21.42578125" hidden="1" customWidth="1"/>
    <col min="4" max="5" width="17" hidden="1" customWidth="1"/>
    <col min="6" max="6" width="8" customWidth="1"/>
    <col min="7" max="7" width="16.140625" customWidth="1"/>
    <col min="8" max="8" width="9.7109375" customWidth="1"/>
    <col min="9" max="9" width="10.140625" customWidth="1"/>
    <col min="10" max="10" width="7" customWidth="1"/>
    <col min="11" max="11" width="19.85546875" customWidth="1"/>
    <col min="12" max="12" width="13.28515625" customWidth="1"/>
    <col min="13" max="13" width="14.140625" customWidth="1"/>
    <col min="14" max="14" width="7.7109375" customWidth="1"/>
    <col min="15" max="15" width="14.28515625" customWidth="1"/>
    <col min="16" max="16" width="11.85546875" customWidth="1"/>
    <col min="17" max="17" width="13.5703125" customWidth="1"/>
    <col min="18" max="18" width="9.28515625" customWidth="1"/>
    <col min="19" max="19" width="20.5703125" customWidth="1"/>
    <col min="20" max="20" width="8.85546875" customWidth="1"/>
    <col min="21" max="21" width="19.140625" customWidth="1"/>
    <col min="22" max="22" width="9" customWidth="1"/>
    <col min="23" max="23" width="24.7109375" customWidth="1"/>
    <col min="24" max="24" width="8.7109375" hidden="1" customWidth="1"/>
    <col min="25" max="25" width="39.28515625" hidden="1" customWidth="1"/>
    <col min="26" max="26" width="9.140625" customWidth="1"/>
    <col min="27" max="27" width="21" customWidth="1"/>
    <col min="28" max="28" width="6" customWidth="1"/>
    <col min="29" max="29" width="7.28515625" customWidth="1"/>
    <col min="30" max="30" width="7.7109375" customWidth="1"/>
    <col min="31" max="31" width="19.42578125" customWidth="1"/>
    <col min="32" max="32" width="7.7109375" customWidth="1"/>
    <col min="33" max="33" width="7.42578125" customWidth="1"/>
    <col min="34" max="34" width="9.7109375" style="1" hidden="1" customWidth="1"/>
    <col min="35" max="35" width="43.7109375" style="1" hidden="1" customWidth="1"/>
    <col min="36" max="36" width="9.28515625" style="1" hidden="1" customWidth="1"/>
    <col min="37" max="37" width="53.28515625" style="1" hidden="1" customWidth="1"/>
    <col min="38" max="38" width="10.7109375" style="1" hidden="1" customWidth="1"/>
    <col min="39" max="39" width="9.28515625" style="1" hidden="1" customWidth="1"/>
    <col min="40" max="40" width="9.85546875" style="1" hidden="1" customWidth="1"/>
    <col min="41" max="41" width="16.28515625" style="1" hidden="1" customWidth="1"/>
    <col min="42" max="42" width="10.7109375" style="1" hidden="1" customWidth="1"/>
    <col min="43" max="43" width="11.7109375" style="1" hidden="1" customWidth="1"/>
    <col min="44" max="44" width="9.5703125" style="1" hidden="1" customWidth="1"/>
    <col min="45" max="45" width="22.140625" style="1" hidden="1" customWidth="1"/>
    <col min="46" max="46" width="15" style="1" hidden="1" customWidth="1"/>
    <col min="47" max="47" width="7.5703125" style="1" hidden="1" customWidth="1"/>
    <col min="48" max="48" width="8.28515625" style="1" hidden="1" customWidth="1"/>
    <col min="49" max="49" width="6.85546875" hidden="1" customWidth="1"/>
    <col min="50" max="50" width="29.28515625" hidden="1" customWidth="1"/>
    <col min="51" max="51" width="9.7109375" hidden="1" customWidth="1"/>
    <col min="52" max="52" width="32.7109375" hidden="1" customWidth="1"/>
    <col min="54" max="54" width="16.42578125" customWidth="1"/>
    <col min="55" max="55" width="6" customWidth="1"/>
    <col min="56" max="56" width="7.7109375" customWidth="1"/>
    <col min="57" max="57" width="5.28515625" customWidth="1"/>
    <col min="58" max="58" width="6.42578125" bestFit="1" customWidth="1"/>
    <col min="60" max="60" width="26.85546875" customWidth="1"/>
    <col min="61" max="61" width="12.42578125" customWidth="1"/>
    <col min="62" max="62" width="11.42578125" customWidth="1"/>
    <col min="65" max="65" width="14.5703125" customWidth="1"/>
  </cols>
  <sheetData>
    <row r="1" spans="1:65" ht="14.45" customHeight="1" x14ac:dyDescent="0.3">
      <c r="A1" s="110" t="s">
        <v>100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</row>
    <row r="4" spans="1:65" ht="50.45" customHeight="1" x14ac:dyDescent="0.25">
      <c r="A4" s="111" t="s">
        <v>91</v>
      </c>
      <c r="B4" s="112" t="s">
        <v>17</v>
      </c>
      <c r="C4" s="112"/>
      <c r="D4" s="112"/>
      <c r="E4" s="112"/>
      <c r="F4" s="112"/>
      <c r="G4" s="112"/>
      <c r="H4" s="112"/>
      <c r="I4" s="112"/>
      <c r="J4" s="113" t="s">
        <v>24</v>
      </c>
      <c r="K4" s="113"/>
      <c r="L4" s="113"/>
      <c r="M4" s="113"/>
      <c r="N4" s="113"/>
      <c r="O4" s="113"/>
      <c r="P4" s="113"/>
      <c r="Q4" s="113"/>
      <c r="R4" s="113" t="s">
        <v>31</v>
      </c>
      <c r="S4" s="113"/>
      <c r="T4" s="113"/>
      <c r="U4" s="113"/>
      <c r="V4" s="113" t="s">
        <v>35</v>
      </c>
      <c r="W4" s="113"/>
      <c r="X4" s="113" t="s">
        <v>36</v>
      </c>
      <c r="Y4" s="113"/>
      <c r="Z4" s="113"/>
      <c r="AA4" s="113"/>
      <c r="AB4" s="113"/>
      <c r="AC4" s="113"/>
      <c r="AD4" s="113"/>
      <c r="AE4" s="113"/>
      <c r="AF4" s="113"/>
      <c r="AG4" s="113"/>
      <c r="AH4" s="113" t="s">
        <v>62</v>
      </c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07" t="s">
        <v>68</v>
      </c>
      <c r="BB4" s="108"/>
      <c r="BC4" s="108"/>
      <c r="BD4" s="108"/>
      <c r="BE4" s="108"/>
      <c r="BF4" s="109"/>
      <c r="BG4" s="107" t="s">
        <v>75</v>
      </c>
      <c r="BH4" s="108"/>
      <c r="BI4" s="108"/>
      <c r="BJ4" s="109"/>
      <c r="BK4" s="101" t="s">
        <v>11</v>
      </c>
      <c r="BL4" s="101" t="s">
        <v>12</v>
      </c>
      <c r="BM4" s="102" t="s">
        <v>13</v>
      </c>
    </row>
    <row r="5" spans="1:65" s="2" customFormat="1" ht="201" customHeight="1" x14ac:dyDescent="0.25">
      <c r="A5" s="111"/>
      <c r="B5" s="43" t="s">
        <v>2</v>
      </c>
      <c r="C5" s="44" t="s">
        <v>18</v>
      </c>
      <c r="D5" s="18" t="s">
        <v>19</v>
      </c>
      <c r="E5" s="18" t="s">
        <v>20</v>
      </c>
      <c r="F5" s="79" t="s">
        <v>3</v>
      </c>
      <c r="G5" s="45" t="s">
        <v>21</v>
      </c>
      <c r="H5" s="19" t="s">
        <v>22</v>
      </c>
      <c r="I5" s="18" t="s">
        <v>23</v>
      </c>
      <c r="J5" s="79" t="s">
        <v>4</v>
      </c>
      <c r="K5" s="45" t="s">
        <v>25</v>
      </c>
      <c r="L5" s="18" t="s">
        <v>26</v>
      </c>
      <c r="M5" s="18" t="s">
        <v>27</v>
      </c>
      <c r="N5" s="79" t="s">
        <v>29</v>
      </c>
      <c r="O5" s="45" t="s">
        <v>28</v>
      </c>
      <c r="P5" s="21" t="s">
        <v>30</v>
      </c>
      <c r="Q5" s="21" t="s">
        <v>6</v>
      </c>
      <c r="R5" s="79" t="s">
        <v>32</v>
      </c>
      <c r="S5" s="45" t="s">
        <v>46</v>
      </c>
      <c r="T5" s="79" t="s">
        <v>5</v>
      </c>
      <c r="U5" s="45" t="s">
        <v>47</v>
      </c>
      <c r="V5" s="79" t="s">
        <v>33</v>
      </c>
      <c r="W5" s="45" t="s">
        <v>34</v>
      </c>
      <c r="X5" s="17" t="s">
        <v>37</v>
      </c>
      <c r="Y5" s="22" t="s">
        <v>48</v>
      </c>
      <c r="Z5" s="79" t="s">
        <v>39</v>
      </c>
      <c r="AA5" s="45" t="s">
        <v>38</v>
      </c>
      <c r="AB5" s="21" t="s">
        <v>40</v>
      </c>
      <c r="AC5" s="21" t="s">
        <v>41</v>
      </c>
      <c r="AD5" s="79" t="s">
        <v>43</v>
      </c>
      <c r="AE5" s="45" t="s">
        <v>42</v>
      </c>
      <c r="AF5" s="21" t="s">
        <v>44</v>
      </c>
      <c r="AG5" s="21" t="s">
        <v>45</v>
      </c>
      <c r="AH5" s="17" t="s">
        <v>49</v>
      </c>
      <c r="AI5" s="22" t="s">
        <v>63</v>
      </c>
      <c r="AJ5" s="17" t="s">
        <v>50</v>
      </c>
      <c r="AK5" s="22" t="s">
        <v>64</v>
      </c>
      <c r="AL5" s="21" t="s">
        <v>51</v>
      </c>
      <c r="AM5" s="21" t="s">
        <v>52</v>
      </c>
      <c r="AN5" s="17" t="s">
        <v>54</v>
      </c>
      <c r="AO5" s="22" t="s">
        <v>53</v>
      </c>
      <c r="AP5" s="21" t="s">
        <v>55</v>
      </c>
      <c r="AQ5" s="21" t="s">
        <v>56</v>
      </c>
      <c r="AR5" s="17" t="s">
        <v>58</v>
      </c>
      <c r="AS5" s="22" t="s">
        <v>57</v>
      </c>
      <c r="AT5" s="21" t="s">
        <v>65</v>
      </c>
      <c r="AU5" s="21" t="s">
        <v>66</v>
      </c>
      <c r="AV5" s="19" t="s">
        <v>22</v>
      </c>
      <c r="AW5" s="17" t="s">
        <v>60</v>
      </c>
      <c r="AX5" s="22" t="s">
        <v>59</v>
      </c>
      <c r="AY5" s="23" t="s">
        <v>67</v>
      </c>
      <c r="AZ5" s="22" t="s">
        <v>61</v>
      </c>
      <c r="BA5" s="91" t="s">
        <v>74</v>
      </c>
      <c r="BB5" s="45" t="s">
        <v>69</v>
      </c>
      <c r="BC5" s="19" t="s">
        <v>70</v>
      </c>
      <c r="BD5" s="19" t="s">
        <v>71</v>
      </c>
      <c r="BE5" s="19" t="s">
        <v>72</v>
      </c>
      <c r="BF5" s="19" t="s">
        <v>73</v>
      </c>
      <c r="BG5" s="91" t="s">
        <v>79</v>
      </c>
      <c r="BH5" s="45" t="s">
        <v>76</v>
      </c>
      <c r="BI5" s="25" t="s">
        <v>77</v>
      </c>
      <c r="BJ5" s="25" t="s">
        <v>78</v>
      </c>
      <c r="BK5" s="101"/>
      <c r="BL5" s="101"/>
      <c r="BM5" s="102"/>
    </row>
    <row r="6" spans="1:65" s="2" customFormat="1" ht="45" customHeight="1" x14ac:dyDescent="0.25">
      <c r="A6" s="29" t="s">
        <v>80</v>
      </c>
      <c r="B6" s="45"/>
      <c r="C6" s="44" t="e">
        <f>D6/E6*100</f>
        <v>#DIV/0!</v>
      </c>
      <c r="D6" s="18"/>
      <c r="E6" s="18"/>
      <c r="F6" s="80">
        <v>0</v>
      </c>
      <c r="G6" s="82" t="s">
        <v>83</v>
      </c>
      <c r="H6" s="32" t="s">
        <v>83</v>
      </c>
      <c r="I6" s="32" t="s">
        <v>83</v>
      </c>
      <c r="J6" s="85">
        <v>5</v>
      </c>
      <c r="K6" s="86">
        <f>L6/M6*100</f>
        <v>100.00000735370689</v>
      </c>
      <c r="L6" s="33">
        <v>4079575.46</v>
      </c>
      <c r="M6" s="33">
        <v>4079575.16</v>
      </c>
      <c r="N6" s="85">
        <v>4</v>
      </c>
      <c r="O6" s="87">
        <f>P6/Q6*100</f>
        <v>2.3629782715265955</v>
      </c>
      <c r="P6" s="33">
        <v>99199.86</v>
      </c>
      <c r="Q6" s="33">
        <v>4198086</v>
      </c>
      <c r="R6" s="80">
        <v>5</v>
      </c>
      <c r="S6" s="92">
        <v>0</v>
      </c>
      <c r="T6" s="80">
        <v>5</v>
      </c>
      <c r="U6" s="82">
        <v>0</v>
      </c>
      <c r="V6" s="85">
        <v>5</v>
      </c>
      <c r="W6" s="82" t="s">
        <v>82</v>
      </c>
      <c r="X6" s="30"/>
      <c r="Y6" s="24"/>
      <c r="Z6" s="85">
        <v>5</v>
      </c>
      <c r="AA6" s="82">
        <v>0</v>
      </c>
      <c r="AB6" s="56">
        <v>0</v>
      </c>
      <c r="AC6" s="56">
        <v>0</v>
      </c>
      <c r="AD6" s="80">
        <v>0</v>
      </c>
      <c r="AE6" s="82" t="s">
        <v>85</v>
      </c>
      <c r="AF6" s="56">
        <v>0</v>
      </c>
      <c r="AG6" s="56">
        <v>0</v>
      </c>
      <c r="AH6" s="30"/>
      <c r="AI6" s="24"/>
      <c r="AJ6" s="30"/>
      <c r="AK6" s="24" t="e">
        <f>AL6/AM6*100</f>
        <v>#DIV/0!</v>
      </c>
      <c r="AL6" s="32"/>
      <c r="AM6" s="32"/>
      <c r="AN6" s="30"/>
      <c r="AO6" s="24" t="e">
        <f>AP6/AQ6*100</f>
        <v>#DIV/0!</v>
      </c>
      <c r="AP6" s="32"/>
      <c r="AQ6" s="32"/>
      <c r="AR6" s="30"/>
      <c r="AS6" s="24" t="e">
        <f>(AT6/AU6)/AV6</f>
        <v>#DIV/0!</v>
      </c>
      <c r="AT6" s="32"/>
      <c r="AU6" s="32"/>
      <c r="AV6" s="25"/>
      <c r="AW6" s="30"/>
      <c r="AX6" s="34"/>
      <c r="AY6" s="35"/>
      <c r="AZ6" s="24"/>
      <c r="BA6" s="89">
        <v>5</v>
      </c>
      <c r="BB6" s="95">
        <f>BC6/(BD6+BE6+BF6)*100</f>
        <v>0</v>
      </c>
      <c r="BC6" s="54">
        <v>0</v>
      </c>
      <c r="BD6" s="54">
        <v>0</v>
      </c>
      <c r="BE6" s="54">
        <v>0</v>
      </c>
      <c r="BF6" s="54">
        <v>153.69999999999999</v>
      </c>
      <c r="BG6" s="89">
        <v>5</v>
      </c>
      <c r="BH6" s="90">
        <f>BI6/BJ6*100</f>
        <v>100</v>
      </c>
      <c r="BI6" s="40">
        <v>600988.5</v>
      </c>
      <c r="BJ6" s="40">
        <v>600988.5</v>
      </c>
      <c r="BK6" s="37">
        <f>J6+N6+R6+T6+V6+Z6+AD6+BA6+BG6</f>
        <v>39</v>
      </c>
      <c r="BL6" s="38">
        <v>45</v>
      </c>
      <c r="BM6" s="39">
        <f>BK6/BL6</f>
        <v>0.8666666666666667</v>
      </c>
    </row>
    <row r="7" spans="1:65" ht="44.45" customHeight="1" x14ac:dyDescent="0.25">
      <c r="A7" s="29" t="s">
        <v>94</v>
      </c>
      <c r="B7" s="46"/>
      <c r="C7" s="44" t="e">
        <f t="shared" ref="C7" si="0">D7/E7*100</f>
        <v>#DIV/0!</v>
      </c>
      <c r="D7" s="20"/>
      <c r="E7" s="20"/>
      <c r="F7" s="83">
        <v>0</v>
      </c>
      <c r="G7" s="81">
        <f>H7/I7*100</f>
        <v>0</v>
      </c>
      <c r="H7" s="40">
        <v>0</v>
      </c>
      <c r="I7" s="40">
        <v>116470.59</v>
      </c>
      <c r="J7" s="83">
        <v>5</v>
      </c>
      <c r="K7" s="86">
        <f t="shared" ref="K7:K9" si="1">L7/M7*100</f>
        <v>100</v>
      </c>
      <c r="L7" s="40">
        <v>17465397</v>
      </c>
      <c r="M7" s="40">
        <v>17465397</v>
      </c>
      <c r="N7" s="83">
        <v>4</v>
      </c>
      <c r="O7" s="87">
        <f>P7/Q7*100</f>
        <v>1.2794234794662842</v>
      </c>
      <c r="P7" s="40">
        <v>223456.39</v>
      </c>
      <c r="Q7" s="40">
        <v>17465397</v>
      </c>
      <c r="R7" s="88">
        <v>5</v>
      </c>
      <c r="S7" s="93">
        <v>0</v>
      </c>
      <c r="T7" s="88">
        <v>5</v>
      </c>
      <c r="U7" s="94">
        <v>0</v>
      </c>
      <c r="V7" s="83">
        <v>5</v>
      </c>
      <c r="W7" s="82" t="s">
        <v>82</v>
      </c>
      <c r="X7" s="47"/>
      <c r="Y7" s="31"/>
      <c r="Z7" s="83">
        <v>5</v>
      </c>
      <c r="AA7" s="82">
        <v>0</v>
      </c>
      <c r="AB7" s="51">
        <v>0</v>
      </c>
      <c r="AC7" s="51">
        <v>0</v>
      </c>
      <c r="AD7" s="89">
        <v>0</v>
      </c>
      <c r="AE7" s="82" t="s">
        <v>85</v>
      </c>
      <c r="AF7" s="51">
        <v>0</v>
      </c>
      <c r="AG7" s="51">
        <v>0</v>
      </c>
      <c r="AH7" s="47"/>
      <c r="AI7" s="31"/>
      <c r="AJ7" s="47"/>
      <c r="AK7" s="24" t="e">
        <f t="shared" ref="AK7" si="2">AL7/AM7*100</f>
        <v>#DIV/0!</v>
      </c>
      <c r="AL7" s="40"/>
      <c r="AM7" s="40"/>
      <c r="AN7" s="47"/>
      <c r="AO7" s="24" t="e">
        <f t="shared" ref="AO7" si="3">AP7/AQ7*100</f>
        <v>#DIV/0!</v>
      </c>
      <c r="AP7" s="40"/>
      <c r="AQ7" s="40"/>
      <c r="AR7" s="47"/>
      <c r="AS7" s="24" t="e">
        <f t="shared" ref="AS7" si="4">(AT7/AU7)/AV7</f>
        <v>#DIV/0!</v>
      </c>
      <c r="AT7" s="40"/>
      <c r="AU7" s="40"/>
      <c r="AV7" s="40"/>
      <c r="AW7" s="47"/>
      <c r="AX7" s="36"/>
      <c r="AY7" s="48"/>
      <c r="AZ7" s="34"/>
      <c r="BA7" s="89">
        <v>5</v>
      </c>
      <c r="BB7" s="95">
        <f t="shared" ref="BB7" si="5">BC7/(BD7+BE7+BF7)*100</f>
        <v>0</v>
      </c>
      <c r="BC7" s="54">
        <v>0</v>
      </c>
      <c r="BD7" s="54">
        <v>0</v>
      </c>
      <c r="BE7" s="54">
        <v>0</v>
      </c>
      <c r="BF7" s="55">
        <v>303.5</v>
      </c>
      <c r="BG7" s="89">
        <v>3</v>
      </c>
      <c r="BH7" s="90">
        <f t="shared" ref="BH7:BH9" si="6">BI7/BJ7*100</f>
        <v>93.600803133076766</v>
      </c>
      <c r="BI7" s="40">
        <v>1118277.83</v>
      </c>
      <c r="BJ7" s="40">
        <v>1194731.02</v>
      </c>
      <c r="BK7" s="37">
        <f>F7+J7+N7+R7+T7+V7+Z7+AD7+BA7+BG7</f>
        <v>37</v>
      </c>
      <c r="BL7" s="38">
        <v>50</v>
      </c>
      <c r="BM7" s="39">
        <f>BK7/BL7</f>
        <v>0.74</v>
      </c>
    </row>
    <row r="8" spans="1:65" ht="61.5" customHeight="1" x14ac:dyDescent="0.25">
      <c r="A8" s="29" t="s">
        <v>89</v>
      </c>
      <c r="B8" s="46"/>
      <c r="C8" s="44"/>
      <c r="D8" s="20"/>
      <c r="E8" s="20"/>
      <c r="F8" s="83">
        <v>0</v>
      </c>
      <c r="G8" s="81" t="s">
        <v>83</v>
      </c>
      <c r="H8" s="40" t="s">
        <v>83</v>
      </c>
      <c r="I8" s="40" t="s">
        <v>83</v>
      </c>
      <c r="J8" s="83">
        <v>5</v>
      </c>
      <c r="K8" s="86">
        <f t="shared" si="1"/>
        <v>100</v>
      </c>
      <c r="L8" s="40">
        <v>3569458.32</v>
      </c>
      <c r="M8" s="40">
        <v>3569458.32</v>
      </c>
      <c r="N8" s="83">
        <v>3</v>
      </c>
      <c r="O8" s="87">
        <f t="shared" ref="O8:O9" si="7">P8/Q8*100</f>
        <v>8.7420370649767136</v>
      </c>
      <c r="P8" s="40">
        <v>1012256.12</v>
      </c>
      <c r="Q8" s="40">
        <v>11579179</v>
      </c>
      <c r="R8" s="88">
        <v>5</v>
      </c>
      <c r="S8" s="93">
        <v>0</v>
      </c>
      <c r="T8" s="88">
        <v>5</v>
      </c>
      <c r="U8" s="93">
        <v>0</v>
      </c>
      <c r="V8" s="83">
        <v>0</v>
      </c>
      <c r="W8" s="86" t="s">
        <v>97</v>
      </c>
      <c r="X8" s="47"/>
      <c r="Y8" s="31"/>
      <c r="Z8" s="83">
        <v>5</v>
      </c>
      <c r="AA8" s="92">
        <v>0</v>
      </c>
      <c r="AB8" s="51">
        <v>0</v>
      </c>
      <c r="AC8" s="51">
        <v>0</v>
      </c>
      <c r="AD8" s="83">
        <v>0</v>
      </c>
      <c r="AE8" s="82" t="s">
        <v>85</v>
      </c>
      <c r="AF8" s="51">
        <v>0</v>
      </c>
      <c r="AG8" s="51">
        <v>0</v>
      </c>
      <c r="AH8" s="47"/>
      <c r="AI8" s="31"/>
      <c r="AJ8" s="47"/>
      <c r="AK8" s="24"/>
      <c r="AL8" s="40"/>
      <c r="AM8" s="40"/>
      <c r="AN8" s="47"/>
      <c r="AO8" s="24"/>
      <c r="AP8" s="40"/>
      <c r="AQ8" s="40"/>
      <c r="AR8" s="47"/>
      <c r="AS8" s="24"/>
      <c r="AT8" s="40"/>
      <c r="AU8" s="40"/>
      <c r="AV8" s="40"/>
      <c r="AW8" s="47"/>
      <c r="AX8" s="36"/>
      <c r="AY8" s="48"/>
      <c r="AZ8" s="34"/>
      <c r="BA8" s="89">
        <v>5</v>
      </c>
      <c r="BB8" s="82">
        <v>0</v>
      </c>
      <c r="BC8" s="54">
        <v>0</v>
      </c>
      <c r="BD8" s="40">
        <v>8834.4</v>
      </c>
      <c r="BE8" s="54">
        <v>0</v>
      </c>
      <c r="BF8" s="55">
        <v>2566.9</v>
      </c>
      <c r="BG8" s="89">
        <v>5</v>
      </c>
      <c r="BH8" s="90">
        <f t="shared" si="6"/>
        <v>99.445624091963381</v>
      </c>
      <c r="BI8" s="40">
        <v>2549341.2400000002</v>
      </c>
      <c r="BJ8" s="40">
        <v>2563552.96</v>
      </c>
      <c r="BK8" s="37">
        <f>J8+N8+R8+T8+V8+Z8+AD8+BA8+BG8</f>
        <v>33</v>
      </c>
      <c r="BL8" s="38">
        <v>45</v>
      </c>
      <c r="BM8" s="39">
        <f>BK8/BL8</f>
        <v>0.73333333333333328</v>
      </c>
    </row>
    <row r="9" spans="1:65" ht="44.45" customHeight="1" x14ac:dyDescent="0.25">
      <c r="A9" s="29" t="s">
        <v>95</v>
      </c>
      <c r="B9" s="46"/>
      <c r="C9" s="44"/>
      <c r="D9" s="20"/>
      <c r="E9" s="20"/>
      <c r="F9" s="83">
        <v>0</v>
      </c>
      <c r="G9" s="81" t="s">
        <v>83</v>
      </c>
      <c r="H9" s="40" t="s">
        <v>83</v>
      </c>
      <c r="I9" s="40" t="s">
        <v>83</v>
      </c>
      <c r="J9" s="83">
        <v>5</v>
      </c>
      <c r="K9" s="86">
        <f t="shared" si="1"/>
        <v>100</v>
      </c>
      <c r="L9" s="40">
        <v>10221330.84</v>
      </c>
      <c r="M9" s="40">
        <v>10221330.84</v>
      </c>
      <c r="N9" s="83">
        <v>4</v>
      </c>
      <c r="O9" s="87">
        <f t="shared" si="7"/>
        <v>4.409431548367273</v>
      </c>
      <c r="P9" s="40">
        <v>157853.24</v>
      </c>
      <c r="Q9" s="40">
        <v>3579900</v>
      </c>
      <c r="R9" s="88">
        <v>5</v>
      </c>
      <c r="S9" s="93">
        <v>0</v>
      </c>
      <c r="T9" s="88">
        <v>5</v>
      </c>
      <c r="U9" s="93">
        <v>0</v>
      </c>
      <c r="V9" s="83">
        <v>5</v>
      </c>
      <c r="W9" s="86" t="s">
        <v>82</v>
      </c>
      <c r="X9" s="47"/>
      <c r="Y9" s="31"/>
      <c r="Z9" s="83">
        <v>5</v>
      </c>
      <c r="AA9" s="92">
        <v>0</v>
      </c>
      <c r="AB9" s="51">
        <v>0</v>
      </c>
      <c r="AC9" s="51">
        <v>0</v>
      </c>
      <c r="AD9" s="83">
        <v>0</v>
      </c>
      <c r="AE9" s="82" t="s">
        <v>85</v>
      </c>
      <c r="AF9" s="51">
        <v>0</v>
      </c>
      <c r="AG9" s="51">
        <v>0</v>
      </c>
      <c r="AH9" s="47"/>
      <c r="AI9" s="31"/>
      <c r="AJ9" s="47"/>
      <c r="AK9" s="24"/>
      <c r="AL9" s="40"/>
      <c r="AM9" s="40"/>
      <c r="AN9" s="47"/>
      <c r="AO9" s="24"/>
      <c r="AP9" s="40"/>
      <c r="AQ9" s="40"/>
      <c r="AR9" s="47"/>
      <c r="AS9" s="24"/>
      <c r="AT9" s="40"/>
      <c r="AU9" s="40"/>
      <c r="AV9" s="40"/>
      <c r="AW9" s="47"/>
      <c r="AX9" s="36"/>
      <c r="AY9" s="48"/>
      <c r="AZ9" s="34"/>
      <c r="BA9" s="89">
        <v>5</v>
      </c>
      <c r="BB9" s="95">
        <v>0</v>
      </c>
      <c r="BC9" s="54">
        <v>0</v>
      </c>
      <c r="BD9" s="54">
        <v>100</v>
      </c>
      <c r="BE9" s="54">
        <v>0</v>
      </c>
      <c r="BF9" s="54">
        <v>45.5</v>
      </c>
      <c r="BG9" s="89">
        <v>0</v>
      </c>
      <c r="BH9" s="90">
        <f t="shared" si="6"/>
        <v>61.360321376912886</v>
      </c>
      <c r="BI9" s="40">
        <v>201927</v>
      </c>
      <c r="BJ9" s="40">
        <v>329084</v>
      </c>
      <c r="BK9" s="37">
        <f>J9+N9+R9+T9+V9+Z9+AD9+BA9+BG9</f>
        <v>34</v>
      </c>
      <c r="BL9" s="38">
        <v>45</v>
      </c>
      <c r="BM9" s="39">
        <f>BK9/BL9</f>
        <v>0.75555555555555554</v>
      </c>
    </row>
    <row r="10" spans="1:65" x14ac:dyDescent="0.25">
      <c r="A10" s="26" t="s">
        <v>81</v>
      </c>
      <c r="B10" s="27">
        <f>(B6+B7)/2</f>
        <v>0</v>
      </c>
      <c r="C10" s="26"/>
      <c r="D10" s="26"/>
      <c r="E10" s="26"/>
      <c r="F10" s="27">
        <v>0</v>
      </c>
      <c r="G10" s="26"/>
      <c r="H10" s="26"/>
      <c r="I10" s="26"/>
      <c r="J10" s="27">
        <f>(J6+J7+J8+J9)/4</f>
        <v>5</v>
      </c>
      <c r="K10" s="26"/>
      <c r="L10" s="26"/>
      <c r="M10" s="26"/>
      <c r="N10" s="28">
        <f>(N6+N7+N8+N9)/4</f>
        <v>3.75</v>
      </c>
      <c r="O10" s="26"/>
      <c r="P10" s="26"/>
      <c r="Q10" s="26"/>
      <c r="R10" s="27">
        <f>(R6+R7+R8+R9)/4</f>
        <v>5</v>
      </c>
      <c r="S10" s="26"/>
      <c r="T10" s="27">
        <f>(T6+T7+T8+T9)/4</f>
        <v>5</v>
      </c>
      <c r="U10" s="26"/>
      <c r="V10" s="27">
        <f>(V6+V7+V8+V9)/4</f>
        <v>3.75</v>
      </c>
      <c r="W10" s="26"/>
      <c r="X10" s="27">
        <f t="shared" ref="X10:AY10" si="8">(X6+X7)/2</f>
        <v>0</v>
      </c>
      <c r="Y10" s="26"/>
      <c r="Z10" s="27">
        <f>(Z6+Z7+Z8+Z9)/4</f>
        <v>5</v>
      </c>
      <c r="AA10" s="26"/>
      <c r="AB10" s="26"/>
      <c r="AC10" s="26"/>
      <c r="AD10" s="27">
        <f>(AD6+AD7+AD8+AD9)/4</f>
        <v>0</v>
      </c>
      <c r="AE10" s="26"/>
      <c r="AF10" s="26"/>
      <c r="AG10" s="26"/>
      <c r="AH10" s="27">
        <f t="shared" si="8"/>
        <v>0</v>
      </c>
      <c r="AI10" s="26"/>
      <c r="AJ10" s="27">
        <f t="shared" si="8"/>
        <v>0</v>
      </c>
      <c r="AK10" s="26"/>
      <c r="AL10" s="26"/>
      <c r="AM10" s="26"/>
      <c r="AN10" s="27">
        <f t="shared" si="8"/>
        <v>0</v>
      </c>
      <c r="AO10" s="26"/>
      <c r="AP10" s="26"/>
      <c r="AQ10" s="26"/>
      <c r="AR10" s="27">
        <f t="shared" si="8"/>
        <v>0</v>
      </c>
      <c r="AS10" s="26"/>
      <c r="AT10" s="26"/>
      <c r="AU10" s="26"/>
      <c r="AV10" s="26"/>
      <c r="AW10" s="27">
        <f t="shared" si="8"/>
        <v>0</v>
      </c>
      <c r="AX10" s="26"/>
      <c r="AY10" s="27">
        <f t="shared" si="8"/>
        <v>0</v>
      </c>
      <c r="AZ10" s="26"/>
      <c r="BA10" s="27">
        <f>(BA6+BA7+BA8+BA9)/4</f>
        <v>5</v>
      </c>
      <c r="BB10" s="26"/>
      <c r="BC10" s="26"/>
      <c r="BD10" s="26"/>
      <c r="BE10" s="26"/>
      <c r="BF10" s="26"/>
      <c r="BG10" s="49">
        <f>(BG6+BG7+BG8+BG9)/4</f>
        <v>3.25</v>
      </c>
      <c r="BH10" s="41"/>
      <c r="BI10" s="41"/>
      <c r="BJ10" s="41"/>
      <c r="BK10" s="50">
        <f>(BK6+BK7+BK8+BK9)/4</f>
        <v>35.75</v>
      </c>
      <c r="BL10" s="42">
        <f>(BL6+BL7+BL8+BL9)/4</f>
        <v>46.25</v>
      </c>
      <c r="BM10" s="28">
        <f>(BM6+BM7+BM8+BM9)/4</f>
        <v>0.77388888888888885</v>
      </c>
    </row>
    <row r="11" spans="1:65" x14ac:dyDescent="0.25">
      <c r="AJ11" s="16"/>
    </row>
    <row r="12" spans="1:65" x14ac:dyDescent="0.25">
      <c r="AJ12" s="16"/>
    </row>
  </sheetData>
  <mergeCells count="13">
    <mergeCell ref="BK4:BK5"/>
    <mergeCell ref="BL4:BL5"/>
    <mergeCell ref="BM4:BM5"/>
    <mergeCell ref="A1:BJ1"/>
    <mergeCell ref="A4:A5"/>
    <mergeCell ref="B4:I4"/>
    <mergeCell ref="J4:Q4"/>
    <mergeCell ref="R4:U4"/>
    <mergeCell ref="V4:W4"/>
    <mergeCell ref="X4:AG4"/>
    <mergeCell ref="AH4:AZ4"/>
    <mergeCell ref="BA4:BF4"/>
    <mergeCell ref="BG4:BJ4"/>
  </mergeCells>
  <pageMargins left="0.39370078740157483" right="0.39370078740157483" top="0.78740157480314965" bottom="0.19685039370078741" header="0.31496062992125984" footer="0.31496062992125984"/>
  <pageSetup paperSize="9" orientation="landscape" r:id="rId1"/>
  <colBreaks count="3" manualBreakCount="3">
    <brk id="14" max="9" man="1"/>
    <brk id="23" max="1048575" man="1"/>
    <brk id="5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Итоги ГА, не имеющие подв.уч.</vt:lpstr>
      <vt:lpstr>Итоги ГА, имеющие подв.уч.</vt:lpstr>
      <vt:lpstr>ГА, имеющие подвед.учрежд.</vt:lpstr>
      <vt:lpstr>ГА, не имеющие подвед.учрежд.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Романенко ДА</cp:lastModifiedBy>
  <cp:lastPrinted>2025-03-03T04:03:12Z</cp:lastPrinted>
  <dcterms:created xsi:type="dcterms:W3CDTF">2015-04-06T02:04:03Z</dcterms:created>
  <dcterms:modified xsi:type="dcterms:W3CDTF">2025-03-03T04:28:35Z</dcterms:modified>
</cp:coreProperties>
</file>